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filterPrivacy="1" codeName="ThisWorkbook" defaultThemeVersion="166925"/>
  <xr:revisionPtr revIDLastSave="0" documentId="13_ncr:1_{92E7734D-39CF-429D-87F0-75D2889B1841}" xr6:coauthVersionLast="32" xr6:coauthVersionMax="32" xr10:uidLastSave="{00000000-0000-0000-0000-000000000000}"/>
  <bookViews>
    <workbookView xWindow="0" yWindow="0" windowWidth="21540" windowHeight="2235" xr2:uid="{00000000-000D-0000-FFFF-FFFF00000000}"/>
  </bookViews>
  <sheets>
    <sheet name="normalized_object_topic_matrix" sheetId="1" r:id="rId1"/>
  </sheets>
  <calcPr calcId="179017"/>
</workbook>
</file>

<file path=xl/calcChain.xml><?xml version="1.0" encoding="utf-8"?>
<calcChain xmlns="http://schemas.openxmlformats.org/spreadsheetml/2006/main">
  <c r="R82" i="1" l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B81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T2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S3" i="1"/>
  <c r="S2" i="1"/>
</calcChain>
</file>

<file path=xl/sharedStrings.xml><?xml version="1.0" encoding="utf-8"?>
<sst xmlns="http://schemas.openxmlformats.org/spreadsheetml/2006/main" count="100" uniqueCount="98">
  <si>
    <t>alcohol</t>
  </si>
  <si>
    <t>animal_right</t>
  </si>
  <si>
    <t>beauty</t>
  </si>
  <si>
    <t>cars</t>
  </si>
  <si>
    <t>chocolate</t>
  </si>
  <si>
    <t>clothing</t>
  </si>
  <si>
    <t>domestic_violence</t>
  </si>
  <si>
    <t>electronics</t>
  </si>
  <si>
    <t>environment</t>
  </si>
  <si>
    <t>human_right</t>
  </si>
  <si>
    <t>restaurant</t>
  </si>
  <si>
    <t>safety</t>
  </si>
  <si>
    <t>self_esteem</t>
  </si>
  <si>
    <t>smoking_alcohol_abuse</t>
  </si>
  <si>
    <t>soda</t>
  </si>
  <si>
    <t>sports</t>
  </si>
  <si>
    <t>travel</t>
  </si>
  <si>
    <t>airplane</t>
  </si>
  <si>
    <t>apple</t>
  </si>
  <si>
    <t>backpack</t>
  </si>
  <si>
    <t>banana</t>
  </si>
  <si>
    <t>baseball bat</t>
  </si>
  <si>
    <t>baseball glove</t>
  </si>
  <si>
    <t>bear</t>
  </si>
  <si>
    <t>bed</t>
  </si>
  <si>
    <t>bench</t>
  </si>
  <si>
    <t>bicycle</t>
  </si>
  <si>
    <t>bird</t>
  </si>
  <si>
    <t>boat</t>
  </si>
  <si>
    <t>book</t>
  </si>
  <si>
    <t>bottle</t>
  </si>
  <si>
    <t>bowl</t>
  </si>
  <si>
    <t>broccoli</t>
  </si>
  <si>
    <t>bus</t>
  </si>
  <si>
    <t>cake</t>
  </si>
  <si>
    <t>car</t>
  </si>
  <si>
    <t>carrot</t>
  </si>
  <si>
    <t>cat</t>
  </si>
  <si>
    <t>cell phone</t>
  </si>
  <si>
    <t>chair</t>
  </si>
  <si>
    <t>clock</t>
  </si>
  <si>
    <t>couch</t>
  </si>
  <si>
    <t>cow</t>
  </si>
  <si>
    <t>cup</t>
  </si>
  <si>
    <t>dining table</t>
  </si>
  <si>
    <t>dog</t>
  </si>
  <si>
    <t>donut</t>
  </si>
  <si>
    <t>elephant</t>
  </si>
  <si>
    <t>fire hydrant</t>
  </si>
  <si>
    <t>fork</t>
  </si>
  <si>
    <t>frisbee</t>
  </si>
  <si>
    <t>giraffe</t>
  </si>
  <si>
    <t>handbag</t>
  </si>
  <si>
    <t>horse</t>
  </si>
  <si>
    <t>hot dog</t>
  </si>
  <si>
    <t>keyboard</t>
  </si>
  <si>
    <t>kite</t>
  </si>
  <si>
    <t>knife</t>
  </si>
  <si>
    <t>laptop</t>
  </si>
  <si>
    <t>microwave</t>
  </si>
  <si>
    <t>motorcycle</t>
  </si>
  <si>
    <t>mouse</t>
  </si>
  <si>
    <t>orange</t>
  </si>
  <si>
    <t>oven</t>
  </si>
  <si>
    <t>parking meter</t>
  </si>
  <si>
    <t>person</t>
  </si>
  <si>
    <t>pizza</t>
  </si>
  <si>
    <t>potted plant</t>
  </si>
  <si>
    <t>refrigerator</t>
  </si>
  <si>
    <t>remote</t>
  </si>
  <si>
    <t>sandwich</t>
  </si>
  <si>
    <t>scissors</t>
  </si>
  <si>
    <t>sheep</t>
  </si>
  <si>
    <t>sink</t>
  </si>
  <si>
    <t>skateboard</t>
  </si>
  <si>
    <t>skis</t>
  </si>
  <si>
    <t>snowboard</t>
  </si>
  <si>
    <t>spoon</t>
  </si>
  <si>
    <t>sports ball</t>
  </si>
  <si>
    <t>stop sign</t>
  </si>
  <si>
    <t>suitcase</t>
  </si>
  <si>
    <t>surfboard</t>
  </si>
  <si>
    <t>teddy bear</t>
  </si>
  <si>
    <t>tennis racket</t>
  </si>
  <si>
    <t>tie</t>
  </si>
  <si>
    <t>toilet</t>
  </si>
  <si>
    <t>toothbrush</t>
  </si>
  <si>
    <t>traffic light</t>
  </si>
  <si>
    <t>train</t>
  </si>
  <si>
    <t>truck</t>
  </si>
  <si>
    <t>tv</t>
  </si>
  <si>
    <t>umbrella</t>
  </si>
  <si>
    <t>vase</t>
  </si>
  <si>
    <t>wine glass</t>
  </si>
  <si>
    <t>zebra</t>
  </si>
  <si>
    <t>MEAN</t>
  </si>
  <si>
    <t>STD DEV</t>
  </si>
  <si>
    <t>Object / Topics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</si>
</sst>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82"/>
  <sheetViews>
    <sheetView tabSelected="1" zoomScale="214" zoomScaleNormal="214" workbookViewId="0"/>
  </sheetViews>
  <sheetFormatPr defaultColWidth="10.7109375" defaultRowHeight="11.25" x14ac:dyDescent="0.25"/>
  <cols>
    <col min="1" max="1" width="10.7109375" style="1"/>
    <col min="2" max="7" width="10.7109375" style="2"/>
    <col min="8" max="8" width="12.85546875" style="2" customWidth="1"/>
    <col min="9" max="14" width="10.7109375" style="2"/>
    <col min="15" max="15" width="16.42578125" style="2" customWidth="1"/>
    <col min="16" max="16384" width="10.7109375" style="2"/>
  </cols>
  <sheetData>
    <row r="1" spans="1:20" s="1" customFormat="1" x14ac:dyDescent="0.25">
      <c r="A1" s="1" t="s">
        <v>97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95</v>
      </c>
      <c r="T1" s="1" t="s">
        <v>96</v>
      </c>
    </row>
    <row r="2" spans="1:20" x14ac:dyDescent="0.25">
      <c r="A2" s="1" t="s">
        <v>17</v>
      </c>
      <c r="B2" s="2">
        <v>4.086636697997548E-4</v>
      </c>
      <c r="C2" s="2">
        <v>1.8656716417910447E-3</v>
      </c>
      <c r="D2" s="2">
        <v>0</v>
      </c>
      <c r="E2" s="2">
        <v>5.3648068669527897E-3</v>
      </c>
      <c r="F2" s="2">
        <v>1.7841213202497771E-3</v>
      </c>
      <c r="G2" s="2">
        <v>9.0059664527749629E-4</v>
      </c>
      <c r="H2" s="2">
        <v>0</v>
      </c>
      <c r="I2" s="2">
        <v>8.7796312554872696E-4</v>
      </c>
      <c r="J2" s="2">
        <v>1.8181818181818181E-2</v>
      </c>
      <c r="K2" s="2">
        <v>0</v>
      </c>
      <c r="L2" s="2">
        <v>4.2553191489361702E-4</v>
      </c>
      <c r="M2" s="2">
        <v>2.8901734104046241E-3</v>
      </c>
      <c r="N2" s="2">
        <v>0</v>
      </c>
      <c r="O2" s="2">
        <v>2.7027027027027029E-3</v>
      </c>
      <c r="P2" s="2">
        <v>6.062443164595332E-4</v>
      </c>
      <c r="Q2" s="2">
        <v>2.886002886002886E-3</v>
      </c>
      <c r="R2" s="2">
        <v>7.5134168157423978E-2</v>
      </c>
      <c r="S2" s="2">
        <f>AVERAGE(B2:R2)</f>
        <v>6.707556755254418E-3</v>
      </c>
      <c r="T2" s="2">
        <f>_xlfn.STDEV.P(B2:R2)</f>
        <v>1.7611157118352535E-2</v>
      </c>
    </row>
    <row r="3" spans="1:20" x14ac:dyDescent="0.25">
      <c r="A3" s="1" t="s">
        <v>18</v>
      </c>
      <c r="B3" s="2">
        <v>0</v>
      </c>
      <c r="C3" s="2">
        <v>0</v>
      </c>
      <c r="D3" s="2">
        <v>1.4094432699083862E-3</v>
      </c>
      <c r="E3" s="2">
        <v>1.3412017167381974E-4</v>
      </c>
      <c r="F3" s="2">
        <v>8.9206066012488853E-4</v>
      </c>
      <c r="G3" s="2">
        <v>0</v>
      </c>
      <c r="H3" s="2">
        <v>0</v>
      </c>
      <c r="I3" s="2">
        <v>2.1949078138718174E-3</v>
      </c>
      <c r="J3" s="2">
        <v>0</v>
      </c>
      <c r="K3" s="2">
        <v>0</v>
      </c>
      <c r="L3" s="2">
        <v>4.2553191489361702E-4</v>
      </c>
      <c r="M3" s="2">
        <v>0</v>
      </c>
      <c r="N3" s="2">
        <v>0</v>
      </c>
      <c r="O3" s="2">
        <v>0</v>
      </c>
      <c r="P3" s="2">
        <v>6.062443164595332E-4</v>
      </c>
      <c r="Q3" s="2">
        <v>0</v>
      </c>
      <c r="R3" s="2">
        <v>0</v>
      </c>
      <c r="S3" s="2">
        <f t="shared" ref="S3:S66" si="0">AVERAGE(B3:R3)</f>
        <v>3.3307694981953305E-4</v>
      </c>
      <c r="T3" s="2">
        <f t="shared" ref="T3:T66" si="1">_xlfn.STDEV.P(B3:R3)</f>
        <v>6.0781848778532958E-4</v>
      </c>
    </row>
    <row r="4" spans="1:20" x14ac:dyDescent="0.25">
      <c r="A4" s="1" t="s">
        <v>19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1.4634695485759317E-3</v>
      </c>
      <c r="H4" s="2">
        <v>0</v>
      </c>
      <c r="I4" s="2">
        <v>1.3169446883230904E-3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1.9240019240019241E-3</v>
      </c>
      <c r="R4" s="2">
        <v>1.7889087656529517E-3</v>
      </c>
      <c r="S4" s="2">
        <f t="shared" si="0"/>
        <v>3.8196028979728809E-4</v>
      </c>
      <c r="T4" s="2">
        <f t="shared" si="1"/>
        <v>6.9864878563637286E-4</v>
      </c>
    </row>
    <row r="5" spans="1:20" x14ac:dyDescent="0.25">
      <c r="A5" s="1" t="s">
        <v>20</v>
      </c>
      <c r="B5" s="2">
        <v>1.6346546791990192E-3</v>
      </c>
      <c r="C5" s="2">
        <v>0</v>
      </c>
      <c r="D5" s="2">
        <v>0</v>
      </c>
      <c r="E5" s="2">
        <v>0</v>
      </c>
      <c r="F5" s="2">
        <v>8.9206066012488853E-4</v>
      </c>
      <c r="G5" s="2">
        <v>0</v>
      </c>
      <c r="H5" s="2">
        <v>0</v>
      </c>
      <c r="I5" s="2">
        <v>0</v>
      </c>
      <c r="J5" s="2">
        <v>9.0909090909090905E-3</v>
      </c>
      <c r="K5" s="2">
        <v>0</v>
      </c>
      <c r="L5" s="2">
        <v>4.2553191489361702E-4</v>
      </c>
      <c r="M5" s="2">
        <v>0</v>
      </c>
      <c r="N5" s="2">
        <v>0</v>
      </c>
      <c r="O5" s="2">
        <v>0</v>
      </c>
      <c r="P5" s="2">
        <v>3.031221582297666E-4</v>
      </c>
      <c r="Q5" s="2">
        <v>0</v>
      </c>
      <c r="R5" s="2">
        <v>0</v>
      </c>
      <c r="S5" s="2">
        <f t="shared" si="0"/>
        <v>7.2625167666802253E-4</v>
      </c>
      <c r="T5" s="2">
        <f t="shared" si="1"/>
        <v>2.1340234194435911E-3</v>
      </c>
    </row>
    <row r="6" spans="1:20" x14ac:dyDescent="0.25">
      <c r="A6" s="1" t="s">
        <v>21</v>
      </c>
      <c r="B6" s="2">
        <v>4.086636697997548E-4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5.9880239520958087E-3</v>
      </c>
      <c r="O6" s="2">
        <v>0</v>
      </c>
      <c r="P6" s="2">
        <v>3.031221582297666E-4</v>
      </c>
      <c r="Q6" s="2">
        <v>4.8100048100048102E-4</v>
      </c>
      <c r="R6" s="2">
        <v>0</v>
      </c>
      <c r="S6" s="2">
        <f t="shared" si="0"/>
        <v>4.2240060359563595E-4</v>
      </c>
      <c r="T6" s="2">
        <f t="shared" si="1"/>
        <v>1.3998634967657844E-3</v>
      </c>
    </row>
    <row r="7" spans="1:20" x14ac:dyDescent="0.25">
      <c r="A7" s="1" t="s">
        <v>22</v>
      </c>
      <c r="B7" s="2">
        <v>4.086636697997548E-4</v>
      </c>
      <c r="C7" s="2">
        <v>0</v>
      </c>
      <c r="D7" s="2">
        <v>0</v>
      </c>
      <c r="E7" s="2">
        <v>1.3412017167381974E-4</v>
      </c>
      <c r="F7" s="2">
        <v>3.5682426404995541E-3</v>
      </c>
      <c r="G7" s="2">
        <v>1.2383203872565576E-3</v>
      </c>
      <c r="H7" s="2">
        <v>0</v>
      </c>
      <c r="I7" s="2">
        <v>4.3898156277436348E-4</v>
      </c>
      <c r="J7" s="2">
        <v>0</v>
      </c>
      <c r="K7" s="2">
        <v>0</v>
      </c>
      <c r="L7" s="2">
        <v>8.5106382978723403E-4</v>
      </c>
      <c r="M7" s="2">
        <v>0</v>
      </c>
      <c r="N7" s="2">
        <v>0</v>
      </c>
      <c r="O7" s="2">
        <v>2.7027027027027029E-3</v>
      </c>
      <c r="P7" s="2">
        <v>9.093664746892998E-4</v>
      </c>
      <c r="Q7" s="2">
        <v>3.8480038480038481E-3</v>
      </c>
      <c r="R7" s="2">
        <v>0</v>
      </c>
      <c r="S7" s="2">
        <f t="shared" si="0"/>
        <v>8.2938031101100797E-4</v>
      </c>
      <c r="T7" s="2">
        <f t="shared" si="1"/>
        <v>1.2511798099729709E-3</v>
      </c>
    </row>
    <row r="8" spans="1:20" x14ac:dyDescent="0.25">
      <c r="A8" s="1" t="s">
        <v>23</v>
      </c>
      <c r="B8" s="2">
        <v>4.086636697997548E-4</v>
      </c>
      <c r="C8" s="2">
        <v>1.8656716417910447E-3</v>
      </c>
      <c r="D8" s="2">
        <v>0</v>
      </c>
      <c r="E8" s="2">
        <v>1.4753218884120173E-3</v>
      </c>
      <c r="F8" s="2">
        <v>8.9206066012488853E-4</v>
      </c>
      <c r="G8" s="2">
        <v>1.1257458065968704E-4</v>
      </c>
      <c r="H8" s="2">
        <v>0</v>
      </c>
      <c r="I8" s="2">
        <v>1.3169446883230904E-3</v>
      </c>
      <c r="J8" s="2">
        <v>3.6363636363636362E-2</v>
      </c>
      <c r="K8" s="2">
        <v>0</v>
      </c>
      <c r="L8" s="2">
        <v>4.2553191489361702E-4</v>
      </c>
      <c r="M8" s="2">
        <v>0</v>
      </c>
      <c r="N8" s="2">
        <v>0</v>
      </c>
      <c r="O8" s="2">
        <v>0</v>
      </c>
      <c r="P8" s="2">
        <v>6.062443164595332E-4</v>
      </c>
      <c r="Q8" s="2">
        <v>4.8100048100048102E-4</v>
      </c>
      <c r="R8" s="2">
        <v>8.9445438282647585E-4</v>
      </c>
      <c r="S8" s="2">
        <f t="shared" si="0"/>
        <v>2.6377708581133497E-3</v>
      </c>
      <c r="T8" s="2">
        <f t="shared" si="1"/>
        <v>8.4504715235300381E-3</v>
      </c>
    </row>
    <row r="9" spans="1:20" x14ac:dyDescent="0.25">
      <c r="A9" s="1" t="s">
        <v>24</v>
      </c>
      <c r="B9" s="2">
        <v>4.086636697997548E-4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4.9261083743842365E-3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5.4054054054054057E-3</v>
      </c>
      <c r="P9" s="2">
        <v>0</v>
      </c>
      <c r="Q9" s="2">
        <v>0</v>
      </c>
      <c r="R9" s="2">
        <v>2.6833631484794273E-3</v>
      </c>
      <c r="S9" s="2">
        <f t="shared" si="0"/>
        <v>7.8962003518051908E-4</v>
      </c>
      <c r="T9" s="2">
        <f t="shared" si="1"/>
        <v>1.7193175543409123E-3</v>
      </c>
    </row>
    <row r="10" spans="1:20" x14ac:dyDescent="0.25">
      <c r="A10" s="1" t="s">
        <v>25</v>
      </c>
      <c r="B10" s="2">
        <v>0</v>
      </c>
      <c r="C10" s="2">
        <v>0</v>
      </c>
      <c r="D10" s="2">
        <v>0</v>
      </c>
      <c r="E10" s="2">
        <v>2.6824034334763948E-4</v>
      </c>
      <c r="F10" s="2">
        <v>8.9206066012488853E-4</v>
      </c>
      <c r="G10" s="2">
        <v>4.5029832263874815E-4</v>
      </c>
      <c r="H10" s="2">
        <v>0</v>
      </c>
      <c r="I10" s="2">
        <v>1.7559262510974539E-3</v>
      </c>
      <c r="J10" s="2">
        <v>1.8181818181818181E-2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1.2124886329190664E-3</v>
      </c>
      <c r="Q10" s="2">
        <v>9.6200096200096204E-4</v>
      </c>
      <c r="R10" s="2">
        <v>0</v>
      </c>
      <c r="S10" s="2">
        <f t="shared" si="0"/>
        <v>1.3954607855262906E-3</v>
      </c>
      <c r="T10" s="2">
        <f t="shared" si="1"/>
        <v>4.228917076978601E-3</v>
      </c>
    </row>
    <row r="11" spans="1:20" x14ac:dyDescent="0.25">
      <c r="A11" s="1" t="s">
        <v>26</v>
      </c>
      <c r="B11" s="2">
        <v>4.086636697997548E-4</v>
      </c>
      <c r="C11" s="2">
        <v>0</v>
      </c>
      <c r="D11" s="2">
        <v>4.6981442330279542E-4</v>
      </c>
      <c r="E11" s="2">
        <v>2.9506437768240345E-3</v>
      </c>
      <c r="F11" s="2">
        <v>3.5682426404995541E-3</v>
      </c>
      <c r="G11" s="2">
        <v>3.6023865811099852E-3</v>
      </c>
      <c r="H11" s="2">
        <v>0</v>
      </c>
      <c r="I11" s="2">
        <v>3.0728709394205445E-3</v>
      </c>
      <c r="J11" s="2">
        <v>1.8181818181818181E-2</v>
      </c>
      <c r="K11" s="2">
        <v>6.0606060606060606E-3</v>
      </c>
      <c r="L11" s="2">
        <v>4.2553191489361702E-4</v>
      </c>
      <c r="M11" s="2">
        <v>2.6011560693641619E-2</v>
      </c>
      <c r="N11" s="2">
        <v>0</v>
      </c>
      <c r="O11" s="2">
        <v>0</v>
      </c>
      <c r="P11" s="2">
        <v>4.243710215216732E-3</v>
      </c>
      <c r="Q11" s="2">
        <v>6.3973063973063973E-2</v>
      </c>
      <c r="R11" s="2">
        <v>1.1627906976744186E-2</v>
      </c>
      <c r="S11" s="2">
        <f t="shared" si="0"/>
        <v>8.5056952968788832E-3</v>
      </c>
      <c r="T11" s="2">
        <f t="shared" si="1"/>
        <v>1.5537831734190256E-2</v>
      </c>
    </row>
    <row r="12" spans="1:20" x14ac:dyDescent="0.25">
      <c r="A12" s="1" t="s">
        <v>27</v>
      </c>
      <c r="B12" s="2">
        <v>6.5386187167960769E-3</v>
      </c>
      <c r="C12" s="2">
        <v>3.7313432835820892E-2</v>
      </c>
      <c r="D12" s="2">
        <v>9.3962884660559083E-4</v>
      </c>
      <c r="E12" s="2">
        <v>3.7553648068669528E-3</v>
      </c>
      <c r="F12" s="2">
        <v>3.5682426404995541E-3</v>
      </c>
      <c r="G12" s="2">
        <v>1.3508949679162446E-3</v>
      </c>
      <c r="H12" s="2">
        <v>0</v>
      </c>
      <c r="I12" s="2">
        <v>6.5847234416154523E-3</v>
      </c>
      <c r="J12" s="2">
        <v>5.4545454545454543E-2</v>
      </c>
      <c r="K12" s="2">
        <v>0</v>
      </c>
      <c r="L12" s="2">
        <v>1.276595744680851E-3</v>
      </c>
      <c r="M12" s="2">
        <v>2.8901734104046241E-3</v>
      </c>
      <c r="N12" s="2">
        <v>0</v>
      </c>
      <c r="O12" s="2">
        <v>0</v>
      </c>
      <c r="P12" s="2">
        <v>2.121855107608366E-3</v>
      </c>
      <c r="Q12" s="2">
        <v>5.2910052910052907E-3</v>
      </c>
      <c r="R12" s="2">
        <v>2.1466905187835419E-2</v>
      </c>
      <c r="S12" s="2">
        <f t="shared" si="0"/>
        <v>8.6848762084182265E-3</v>
      </c>
      <c r="T12" s="2">
        <f t="shared" si="1"/>
        <v>1.4761239967985052E-2</v>
      </c>
    </row>
    <row r="13" spans="1:20" x14ac:dyDescent="0.25">
      <c r="A13" s="1" t="s">
        <v>28</v>
      </c>
      <c r="B13" s="2">
        <v>8.1732733959950961E-4</v>
      </c>
      <c r="C13" s="2">
        <v>0</v>
      </c>
      <c r="D13" s="2">
        <v>0</v>
      </c>
      <c r="E13" s="2">
        <v>8.0472103004291845E-4</v>
      </c>
      <c r="F13" s="2">
        <v>8.9206066012488853E-4</v>
      </c>
      <c r="G13" s="2">
        <v>1.1257458065968704E-4</v>
      </c>
      <c r="H13" s="2">
        <v>0</v>
      </c>
      <c r="I13" s="2">
        <v>2.6338893766461808E-3</v>
      </c>
      <c r="J13" s="2">
        <v>0</v>
      </c>
      <c r="K13" s="2">
        <v>6.0606060606060606E-3</v>
      </c>
      <c r="L13" s="2">
        <v>8.5106382978723403E-4</v>
      </c>
      <c r="M13" s="2">
        <v>0</v>
      </c>
      <c r="N13" s="2">
        <v>0</v>
      </c>
      <c r="O13" s="2">
        <v>5.4054054054054057E-3</v>
      </c>
      <c r="P13" s="2">
        <v>9.093664746892998E-4</v>
      </c>
      <c r="Q13" s="2">
        <v>2.886002886002886E-3</v>
      </c>
      <c r="R13" s="2">
        <v>4.4722719141323794E-2</v>
      </c>
      <c r="S13" s="2">
        <f t="shared" si="0"/>
        <v>3.8879845167581095E-3</v>
      </c>
      <c r="T13" s="2">
        <f t="shared" si="1"/>
        <v>1.0369733809269728E-2</v>
      </c>
    </row>
    <row r="14" spans="1:20" x14ac:dyDescent="0.25">
      <c r="A14" s="1" t="s">
        <v>29</v>
      </c>
      <c r="B14" s="2">
        <v>0</v>
      </c>
      <c r="C14" s="2">
        <v>0</v>
      </c>
      <c r="D14" s="2">
        <v>2.3490721165139771E-4</v>
      </c>
      <c r="E14" s="2">
        <v>2.6824034334763948E-4</v>
      </c>
      <c r="F14" s="2">
        <v>8.9206066012488851E-3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8.5106382978723403E-4</v>
      </c>
      <c r="M14" s="2">
        <v>0</v>
      </c>
      <c r="N14" s="2">
        <v>0</v>
      </c>
      <c r="O14" s="2">
        <v>0</v>
      </c>
      <c r="P14" s="2">
        <v>0</v>
      </c>
      <c r="Q14" s="2">
        <v>4.8100048100048102E-4</v>
      </c>
      <c r="R14" s="2">
        <v>0</v>
      </c>
      <c r="S14" s="2">
        <f t="shared" si="0"/>
        <v>6.3269520394327282E-4</v>
      </c>
      <c r="T14" s="2">
        <f t="shared" si="1"/>
        <v>2.0843234585922765E-3</v>
      </c>
    </row>
    <row r="15" spans="1:20" x14ac:dyDescent="0.25">
      <c r="A15" s="1" t="s">
        <v>30</v>
      </c>
      <c r="B15" s="2">
        <v>0.43277482631794034</v>
      </c>
      <c r="C15" s="2">
        <v>0</v>
      </c>
      <c r="D15" s="2">
        <v>6.2015503875968991E-2</v>
      </c>
      <c r="E15" s="2">
        <v>4.0236051502145923E-4</v>
      </c>
      <c r="F15" s="2">
        <v>8.0285459411239962E-3</v>
      </c>
      <c r="G15" s="2">
        <v>6.754474839581223E-4</v>
      </c>
      <c r="H15" s="2">
        <v>4.9261083743842365E-3</v>
      </c>
      <c r="I15" s="2">
        <v>8.7796312554872696E-4</v>
      </c>
      <c r="J15" s="2">
        <v>3.6363636363636362E-2</v>
      </c>
      <c r="K15" s="2">
        <v>0</v>
      </c>
      <c r="L15" s="2">
        <v>1.9574468085106381E-2</v>
      </c>
      <c r="M15" s="2">
        <v>5.7803468208092483E-3</v>
      </c>
      <c r="N15" s="2">
        <v>0</v>
      </c>
      <c r="O15" s="2">
        <v>5.4054054054054057E-3</v>
      </c>
      <c r="P15" s="2">
        <v>0.32858441952106698</v>
      </c>
      <c r="Q15" s="2">
        <v>9.6200096200096204E-4</v>
      </c>
      <c r="R15" s="2">
        <v>2.6833631484794273E-3</v>
      </c>
      <c r="S15" s="2">
        <f t="shared" si="0"/>
        <v>5.3473787996497102E-2</v>
      </c>
      <c r="T15" s="2">
        <f t="shared" si="1"/>
        <v>0.12183968621027097</v>
      </c>
    </row>
    <row r="16" spans="1:20" x14ac:dyDescent="0.25">
      <c r="A16" s="1" t="s">
        <v>31</v>
      </c>
      <c r="B16" s="2">
        <v>0</v>
      </c>
      <c r="C16" s="2">
        <v>0</v>
      </c>
      <c r="D16" s="2">
        <v>4.6981442330279542E-4</v>
      </c>
      <c r="E16" s="2">
        <v>0</v>
      </c>
      <c r="F16" s="2">
        <v>1.784121320249777E-2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3.8297872340425532E-2</v>
      </c>
      <c r="M16" s="2">
        <v>2.8901734104046241E-3</v>
      </c>
      <c r="N16" s="2">
        <v>0</v>
      </c>
      <c r="O16" s="2">
        <v>2.7027027027027029E-3</v>
      </c>
      <c r="P16" s="2">
        <v>4.243710215216732E-3</v>
      </c>
      <c r="Q16" s="2">
        <v>0</v>
      </c>
      <c r="R16" s="2">
        <v>0</v>
      </c>
      <c r="S16" s="2">
        <f t="shared" si="0"/>
        <v>3.90855801732648E-3</v>
      </c>
      <c r="T16" s="2">
        <f t="shared" si="1"/>
        <v>9.5769864546497926E-3</v>
      </c>
    </row>
    <row r="17" spans="1:20" x14ac:dyDescent="0.25">
      <c r="A17" s="1" t="s">
        <v>32</v>
      </c>
      <c r="B17" s="2">
        <v>0</v>
      </c>
      <c r="C17" s="2">
        <v>0</v>
      </c>
      <c r="D17" s="2">
        <v>0</v>
      </c>
      <c r="E17" s="2">
        <v>0</v>
      </c>
      <c r="F17" s="2">
        <v>8.9206066012488853E-4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4.2553191489361702E-4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8.9445438282647585E-4</v>
      </c>
      <c r="S17" s="2">
        <f t="shared" si="0"/>
        <v>1.3012040928499891E-4</v>
      </c>
      <c r="T17" s="2">
        <f t="shared" si="1"/>
        <v>2.9595963748860269E-4</v>
      </c>
    </row>
    <row r="18" spans="1:20" x14ac:dyDescent="0.25">
      <c r="A18" s="1" t="s">
        <v>33</v>
      </c>
      <c r="B18" s="2">
        <v>0</v>
      </c>
      <c r="C18" s="2">
        <v>0</v>
      </c>
      <c r="D18" s="2">
        <v>0</v>
      </c>
      <c r="E18" s="2">
        <v>1.4753218884120173E-3</v>
      </c>
      <c r="F18" s="2">
        <v>0</v>
      </c>
      <c r="G18" s="2">
        <v>0</v>
      </c>
      <c r="H18" s="2">
        <v>0</v>
      </c>
      <c r="I18" s="2">
        <v>4.3898156277436348E-4</v>
      </c>
      <c r="J18" s="2">
        <v>0</v>
      </c>
      <c r="K18" s="2">
        <v>0</v>
      </c>
      <c r="L18" s="2">
        <v>0</v>
      </c>
      <c r="M18" s="2">
        <v>1.1560693641618497E-2</v>
      </c>
      <c r="N18" s="2">
        <v>0</v>
      </c>
      <c r="O18" s="2">
        <v>0</v>
      </c>
      <c r="P18" s="2">
        <v>0</v>
      </c>
      <c r="Q18" s="2">
        <v>0</v>
      </c>
      <c r="R18" s="2">
        <v>3.5778175313059034E-3</v>
      </c>
      <c r="S18" s="2">
        <f t="shared" si="0"/>
        <v>1.0031067425947517E-3</v>
      </c>
      <c r="T18" s="2">
        <f t="shared" si="1"/>
        <v>2.7835007784305353E-3</v>
      </c>
    </row>
    <row r="19" spans="1:20" x14ac:dyDescent="0.25">
      <c r="A19" s="1" t="s">
        <v>34</v>
      </c>
      <c r="B19" s="2">
        <v>4.086636697997548E-4</v>
      </c>
      <c r="C19" s="2">
        <v>0</v>
      </c>
      <c r="D19" s="2">
        <v>9.3962884660559083E-4</v>
      </c>
      <c r="E19" s="2">
        <v>6.7060085836909871E-4</v>
      </c>
      <c r="F19" s="2">
        <v>5.9768064228367529E-2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1.1063829787234043E-2</v>
      </c>
      <c r="M19" s="2">
        <v>0</v>
      </c>
      <c r="N19" s="2">
        <v>0</v>
      </c>
      <c r="O19" s="2">
        <v>5.4054054054054057E-3</v>
      </c>
      <c r="P19" s="2">
        <v>9.093664746892998E-4</v>
      </c>
      <c r="Q19" s="2">
        <v>0</v>
      </c>
      <c r="R19" s="2">
        <v>0</v>
      </c>
      <c r="S19" s="2">
        <f t="shared" si="0"/>
        <v>4.656797604145336E-3</v>
      </c>
      <c r="T19" s="2">
        <f t="shared" si="1"/>
        <v>1.4053504510144976E-2</v>
      </c>
    </row>
    <row r="20" spans="1:20" x14ac:dyDescent="0.25">
      <c r="A20" s="1" t="s">
        <v>35</v>
      </c>
      <c r="B20" s="2">
        <v>1.2259910093992644E-3</v>
      </c>
      <c r="C20" s="2">
        <v>1.8656716417910447E-3</v>
      </c>
      <c r="D20" s="2">
        <v>1.4094432699083862E-3</v>
      </c>
      <c r="E20" s="2">
        <v>0.69447424892703857</v>
      </c>
      <c r="F20" s="2">
        <v>3.5682426404995541E-3</v>
      </c>
      <c r="G20" s="2">
        <v>6.1916019362827871E-3</v>
      </c>
      <c r="H20" s="2">
        <v>0</v>
      </c>
      <c r="I20" s="2">
        <v>3.9508340649692716E-3</v>
      </c>
      <c r="J20" s="2">
        <v>7.2727272727272724E-2</v>
      </c>
      <c r="K20" s="2">
        <v>1.2121212121212121E-2</v>
      </c>
      <c r="L20" s="2">
        <v>7.2340425531914896E-3</v>
      </c>
      <c r="M20" s="2">
        <v>0.11560693641618497</v>
      </c>
      <c r="N20" s="2">
        <v>0</v>
      </c>
      <c r="O20" s="2">
        <v>0</v>
      </c>
      <c r="P20" s="2">
        <v>5.153076689906032E-3</v>
      </c>
      <c r="Q20" s="2">
        <v>3.8480038480038481E-3</v>
      </c>
      <c r="R20" s="2">
        <v>7.1556350626118068E-3</v>
      </c>
      <c r="S20" s="2">
        <f t="shared" si="0"/>
        <v>5.5090130171074829E-2</v>
      </c>
      <c r="T20" s="2">
        <f t="shared" si="1"/>
        <v>0.16264730665317972</v>
      </c>
    </row>
    <row r="21" spans="1:20" x14ac:dyDescent="0.25">
      <c r="A21" s="1" t="s">
        <v>36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6.062443164595332E-4</v>
      </c>
      <c r="Q21" s="2">
        <v>0</v>
      </c>
      <c r="R21" s="2">
        <v>0</v>
      </c>
      <c r="S21" s="2">
        <f t="shared" si="0"/>
        <v>3.5661430379972542E-5</v>
      </c>
      <c r="T21" s="2">
        <f t="shared" si="1"/>
        <v>1.4264572151989017E-4</v>
      </c>
    </row>
    <row r="22" spans="1:20" x14ac:dyDescent="0.25">
      <c r="A22" s="1" t="s">
        <v>37</v>
      </c>
      <c r="B22" s="2">
        <v>1.6346546791990192E-3</v>
      </c>
      <c r="C22" s="2">
        <v>6.5298507462686561E-2</v>
      </c>
      <c r="D22" s="2">
        <v>1.1745360582569885E-3</v>
      </c>
      <c r="E22" s="2">
        <v>1.4753218884120173E-3</v>
      </c>
      <c r="F22" s="2">
        <v>4.4603033006244425E-3</v>
      </c>
      <c r="G22" s="2">
        <v>1.5760441292356187E-3</v>
      </c>
      <c r="H22" s="2">
        <v>0</v>
      </c>
      <c r="I22" s="2">
        <v>1.7559262510974539E-3</v>
      </c>
      <c r="J22" s="2">
        <v>1.8181818181818181E-2</v>
      </c>
      <c r="K22" s="2">
        <v>0</v>
      </c>
      <c r="L22" s="2">
        <v>1.7021276595744681E-3</v>
      </c>
      <c r="M22" s="2">
        <v>0</v>
      </c>
      <c r="N22" s="2">
        <v>0</v>
      </c>
      <c r="O22" s="2">
        <v>0</v>
      </c>
      <c r="P22" s="2">
        <v>0</v>
      </c>
      <c r="Q22" s="2">
        <v>4.8100048100048102E-4</v>
      </c>
      <c r="R22" s="2">
        <v>0</v>
      </c>
      <c r="S22" s="2">
        <f t="shared" si="0"/>
        <v>5.7494258877591299E-3</v>
      </c>
      <c r="T22" s="2">
        <f t="shared" si="1"/>
        <v>1.5467882523246447E-2</v>
      </c>
    </row>
    <row r="23" spans="1:20" x14ac:dyDescent="0.25">
      <c r="A23" s="1" t="s">
        <v>38</v>
      </c>
      <c r="B23" s="2">
        <v>1.2259910093992644E-3</v>
      </c>
      <c r="C23" s="2">
        <v>0</v>
      </c>
      <c r="D23" s="2">
        <v>5.637773079633545E-3</v>
      </c>
      <c r="E23" s="2">
        <v>1.4753218884120173E-3</v>
      </c>
      <c r="F23" s="2">
        <v>4.4603033006244425E-3</v>
      </c>
      <c r="G23" s="2">
        <v>6.754474839581223E-4</v>
      </c>
      <c r="H23" s="2">
        <v>4.9261083743842365E-3</v>
      </c>
      <c r="I23" s="2">
        <v>0.29411764705882354</v>
      </c>
      <c r="J23" s="2">
        <v>0</v>
      </c>
      <c r="K23" s="2">
        <v>1.2121212121212121E-2</v>
      </c>
      <c r="L23" s="2">
        <v>5.106382978723404E-3</v>
      </c>
      <c r="M23" s="2">
        <v>3.7572254335260118E-2</v>
      </c>
      <c r="N23" s="2">
        <v>2.3952095808383235E-2</v>
      </c>
      <c r="O23" s="2">
        <v>0</v>
      </c>
      <c r="P23" s="2">
        <v>1.2124886329190664E-3</v>
      </c>
      <c r="Q23" s="2">
        <v>3.8480038480038481E-3</v>
      </c>
      <c r="R23" s="2">
        <v>3.5778175313059034E-3</v>
      </c>
      <c r="S23" s="2">
        <f t="shared" si="0"/>
        <v>2.3524049850061346E-2</v>
      </c>
      <c r="T23" s="2">
        <f t="shared" si="1"/>
        <v>6.8326745259312566E-2</v>
      </c>
    </row>
    <row r="24" spans="1:20" x14ac:dyDescent="0.25">
      <c r="A24" s="1" t="s">
        <v>39</v>
      </c>
      <c r="B24" s="2">
        <v>2.043318348998774E-3</v>
      </c>
      <c r="C24" s="2">
        <v>0</v>
      </c>
      <c r="D24" s="2">
        <v>4.6981442330279542E-4</v>
      </c>
      <c r="E24" s="2">
        <v>1.4753218884120173E-3</v>
      </c>
      <c r="F24" s="2">
        <v>2.6761819803746653E-3</v>
      </c>
      <c r="G24" s="2">
        <v>2.251491613193741E-3</v>
      </c>
      <c r="H24" s="2">
        <v>1.4778325123152709E-2</v>
      </c>
      <c r="I24" s="2">
        <v>6.145741878841089E-3</v>
      </c>
      <c r="J24" s="2">
        <v>2.7272727272727271E-2</v>
      </c>
      <c r="K24" s="2">
        <v>0</v>
      </c>
      <c r="L24" s="2">
        <v>1.7021276595744681E-3</v>
      </c>
      <c r="M24" s="2">
        <v>0</v>
      </c>
      <c r="N24" s="2">
        <v>0</v>
      </c>
      <c r="O24" s="2">
        <v>0</v>
      </c>
      <c r="P24" s="2">
        <v>6.062443164595332E-4</v>
      </c>
      <c r="Q24" s="2">
        <v>1.9240019240019241E-3</v>
      </c>
      <c r="R24" s="2">
        <v>1.1627906976744186E-2</v>
      </c>
      <c r="S24" s="2">
        <f t="shared" si="0"/>
        <v>4.2925413768107748E-3</v>
      </c>
      <c r="T24" s="2">
        <f t="shared" si="1"/>
        <v>7.0615303456551832E-3</v>
      </c>
    </row>
    <row r="25" spans="1:20" x14ac:dyDescent="0.25">
      <c r="A25" s="1" t="s">
        <v>40</v>
      </c>
      <c r="B25" s="2">
        <v>2.8606456885982836E-3</v>
      </c>
      <c r="C25" s="2">
        <v>1.8656716417910447E-3</v>
      </c>
      <c r="D25" s="2">
        <v>9.3962884660559083E-4</v>
      </c>
      <c r="E25" s="2">
        <v>1.2070815450643778E-3</v>
      </c>
      <c r="F25" s="2">
        <v>2.6761819803746653E-3</v>
      </c>
      <c r="G25" s="2">
        <v>1.789935832489024E-2</v>
      </c>
      <c r="H25" s="2">
        <v>4.9261083743842365E-3</v>
      </c>
      <c r="I25" s="2">
        <v>7.462686567164179E-3</v>
      </c>
      <c r="J25" s="2">
        <v>0</v>
      </c>
      <c r="K25" s="2">
        <v>0</v>
      </c>
      <c r="L25" s="2">
        <v>2.553191489361702E-3</v>
      </c>
      <c r="M25" s="2">
        <v>0</v>
      </c>
      <c r="N25" s="2">
        <v>5.9880239520958087E-3</v>
      </c>
      <c r="O25" s="2">
        <v>0</v>
      </c>
      <c r="P25" s="2">
        <v>3.031221582297666E-3</v>
      </c>
      <c r="Q25" s="2">
        <v>4.8100048100048102E-4</v>
      </c>
      <c r="R25" s="2">
        <v>8.0500894454382833E-3</v>
      </c>
      <c r="S25" s="2">
        <f t="shared" si="0"/>
        <v>3.5259347011215619E-3</v>
      </c>
      <c r="T25" s="2">
        <f t="shared" si="1"/>
        <v>4.3842119506584806E-3</v>
      </c>
    </row>
    <row r="26" spans="1:20" x14ac:dyDescent="0.25">
      <c r="A26" s="1" t="s">
        <v>41</v>
      </c>
      <c r="B26" s="2">
        <v>0</v>
      </c>
      <c r="C26" s="2">
        <v>0</v>
      </c>
      <c r="D26" s="2">
        <v>0</v>
      </c>
      <c r="E26" s="2">
        <v>2.6824034334763948E-4</v>
      </c>
      <c r="F26" s="2">
        <v>0</v>
      </c>
      <c r="G26" s="2">
        <v>0</v>
      </c>
      <c r="H26" s="2">
        <v>0</v>
      </c>
      <c r="I26" s="2">
        <v>1.3169446883230904E-3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3.031221582297666E-4</v>
      </c>
      <c r="Q26" s="2">
        <v>0</v>
      </c>
      <c r="R26" s="2">
        <v>0</v>
      </c>
      <c r="S26" s="2">
        <f t="shared" si="0"/>
        <v>1.1107689352355861E-4</v>
      </c>
      <c r="T26" s="2">
        <f t="shared" si="1"/>
        <v>3.1515000536991571E-4</v>
      </c>
    </row>
    <row r="27" spans="1:20" x14ac:dyDescent="0.25">
      <c r="A27" s="1" t="s">
        <v>42</v>
      </c>
      <c r="B27" s="2">
        <v>4.086636697997548E-4</v>
      </c>
      <c r="C27" s="2">
        <v>5.597014925373134E-3</v>
      </c>
      <c r="D27" s="2">
        <v>0</v>
      </c>
      <c r="E27" s="2">
        <v>8.0472103004291845E-4</v>
      </c>
      <c r="F27" s="2">
        <v>3.5682426404995541E-3</v>
      </c>
      <c r="G27" s="2">
        <v>2.2514916131937407E-4</v>
      </c>
      <c r="H27" s="2">
        <v>0</v>
      </c>
      <c r="I27" s="2">
        <v>8.7796312554872696E-4</v>
      </c>
      <c r="J27" s="2">
        <v>0</v>
      </c>
      <c r="K27" s="2">
        <v>0</v>
      </c>
      <c r="L27" s="2">
        <v>4.6808510638297876E-3</v>
      </c>
      <c r="M27" s="2">
        <v>0</v>
      </c>
      <c r="N27" s="2">
        <v>0</v>
      </c>
      <c r="O27" s="2">
        <v>0</v>
      </c>
      <c r="P27" s="2">
        <v>5.7593210063655656E-3</v>
      </c>
      <c r="Q27" s="2">
        <v>0</v>
      </c>
      <c r="R27" s="2">
        <v>2.6833631484794273E-3</v>
      </c>
      <c r="S27" s="2">
        <f t="shared" si="0"/>
        <v>1.4473699865446025E-3</v>
      </c>
      <c r="T27" s="2">
        <f t="shared" si="1"/>
        <v>2.0631593411674122E-3</v>
      </c>
    </row>
    <row r="28" spans="1:20" x14ac:dyDescent="0.25">
      <c r="A28" s="1" t="s">
        <v>43</v>
      </c>
      <c r="B28" s="2">
        <v>4.7404985696771554E-2</v>
      </c>
      <c r="C28" s="2">
        <v>0</v>
      </c>
      <c r="D28" s="2">
        <v>3.7585153864223633E-3</v>
      </c>
      <c r="E28" s="2">
        <v>5.3648068669527897E-4</v>
      </c>
      <c r="F28" s="2">
        <v>9.723461195361284E-2</v>
      </c>
      <c r="G28" s="2">
        <v>2.2514916131937407E-4</v>
      </c>
      <c r="H28" s="2">
        <v>4.9261083743842365E-3</v>
      </c>
      <c r="I28" s="2">
        <v>1.7559262510974539E-3</v>
      </c>
      <c r="J28" s="2">
        <v>0</v>
      </c>
      <c r="K28" s="2">
        <v>0</v>
      </c>
      <c r="L28" s="2">
        <v>0.13914893617021276</v>
      </c>
      <c r="M28" s="2">
        <v>1.1560693641618497E-2</v>
      </c>
      <c r="N28" s="2">
        <v>0</v>
      </c>
      <c r="O28" s="2">
        <v>2.7027027027027029E-3</v>
      </c>
      <c r="P28" s="2">
        <v>5.0924522582600787E-2</v>
      </c>
      <c r="Q28" s="2">
        <v>1.9240019240019241E-3</v>
      </c>
      <c r="R28" s="2">
        <v>5.3667262969588547E-3</v>
      </c>
      <c r="S28" s="2">
        <f t="shared" si="0"/>
        <v>2.1615844754611681E-2</v>
      </c>
      <c r="T28" s="2">
        <f t="shared" si="1"/>
        <v>3.9054748712339382E-2</v>
      </c>
    </row>
    <row r="29" spans="1:20" x14ac:dyDescent="0.25">
      <c r="A29" s="1" t="s">
        <v>44</v>
      </c>
      <c r="B29" s="2">
        <v>4.086636697997548E-4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f t="shared" si="0"/>
        <v>2.4039039399985578E-5</v>
      </c>
      <c r="T29" s="2">
        <f t="shared" si="1"/>
        <v>9.6156157599942352E-5</v>
      </c>
    </row>
    <row r="30" spans="1:20" x14ac:dyDescent="0.25">
      <c r="A30" s="1" t="s">
        <v>45</v>
      </c>
      <c r="B30" s="2">
        <v>8.58193706579485E-3</v>
      </c>
      <c r="C30" s="2">
        <v>0.1287313432835821</v>
      </c>
      <c r="D30" s="2">
        <v>2.3490721165139771E-3</v>
      </c>
      <c r="E30" s="2">
        <v>6.0354077253218881E-3</v>
      </c>
      <c r="F30" s="2">
        <v>3.5682426404995541E-3</v>
      </c>
      <c r="G30" s="2">
        <v>7.8802206461780922E-3</v>
      </c>
      <c r="H30" s="2">
        <v>4.9261083743842365E-3</v>
      </c>
      <c r="I30" s="2">
        <v>7.462686567164179E-3</v>
      </c>
      <c r="J30" s="2">
        <v>2.7272727272727271E-2</v>
      </c>
      <c r="K30" s="2">
        <v>6.0606060606060606E-3</v>
      </c>
      <c r="L30" s="2">
        <v>2.1276595744680851E-3</v>
      </c>
      <c r="M30" s="2">
        <v>5.7803468208092483E-3</v>
      </c>
      <c r="N30" s="2">
        <v>0</v>
      </c>
      <c r="O30" s="2">
        <v>2.7027027027027029E-3</v>
      </c>
      <c r="P30" s="2">
        <v>3.9405880569869656E-3</v>
      </c>
      <c r="Q30" s="2">
        <v>4.8100048100048102E-4</v>
      </c>
      <c r="R30" s="2">
        <v>6.2611806797853312E-3</v>
      </c>
      <c r="S30" s="2">
        <f t="shared" si="0"/>
        <v>1.3185990004030883E-2</v>
      </c>
      <c r="T30" s="2">
        <f t="shared" si="1"/>
        <v>2.9472902824146562E-2</v>
      </c>
    </row>
    <row r="31" spans="1:20" x14ac:dyDescent="0.25">
      <c r="A31" s="1" t="s">
        <v>46</v>
      </c>
      <c r="B31" s="2">
        <v>4.086636697997548E-4</v>
      </c>
      <c r="C31" s="2">
        <v>3.7313432835820895E-3</v>
      </c>
      <c r="D31" s="2">
        <v>0</v>
      </c>
      <c r="E31" s="2">
        <v>1.3412017167381974E-4</v>
      </c>
      <c r="F31" s="2">
        <v>1.5165031222123104E-2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7.1063829787234037E-2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f t="shared" si="0"/>
        <v>5.3237051843772242E-3</v>
      </c>
      <c r="T31" s="2">
        <f t="shared" si="1"/>
        <v>1.6824951299255684E-2</v>
      </c>
    </row>
    <row r="32" spans="1:20" x14ac:dyDescent="0.25">
      <c r="A32" s="1" t="s">
        <v>47</v>
      </c>
      <c r="B32" s="2">
        <v>0</v>
      </c>
      <c r="C32" s="2">
        <v>2.9850746268656716E-2</v>
      </c>
      <c r="D32" s="2">
        <v>0</v>
      </c>
      <c r="E32" s="2">
        <v>2.2800429184549357E-3</v>
      </c>
      <c r="F32" s="2">
        <v>1.7841213202497771E-3</v>
      </c>
      <c r="G32" s="2">
        <v>6.754474839581223E-4</v>
      </c>
      <c r="H32" s="2">
        <v>0</v>
      </c>
      <c r="I32" s="2">
        <v>0</v>
      </c>
      <c r="J32" s="2">
        <v>1.8181818181818181E-2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9.093664746892998E-4</v>
      </c>
      <c r="Q32" s="2">
        <v>0</v>
      </c>
      <c r="R32" s="2">
        <v>1.7889087656529517E-3</v>
      </c>
      <c r="S32" s="2">
        <f t="shared" si="0"/>
        <v>3.2629677302047043E-3</v>
      </c>
      <c r="T32" s="2">
        <f t="shared" si="1"/>
        <v>7.8721860634784532E-3</v>
      </c>
    </row>
    <row r="33" spans="1:20" x14ac:dyDescent="0.25">
      <c r="A33" s="1" t="s">
        <v>48</v>
      </c>
      <c r="B33" s="2">
        <v>0</v>
      </c>
      <c r="C33" s="2">
        <v>0</v>
      </c>
      <c r="D33" s="2">
        <v>0</v>
      </c>
      <c r="E33" s="2">
        <v>6.7060085836909871E-4</v>
      </c>
      <c r="F33" s="2">
        <v>0</v>
      </c>
      <c r="G33" s="2">
        <v>1.1257458065968704E-4</v>
      </c>
      <c r="H33" s="2">
        <v>0</v>
      </c>
      <c r="I33" s="2">
        <v>0</v>
      </c>
      <c r="J33" s="2">
        <v>0</v>
      </c>
      <c r="K33" s="2">
        <v>0</v>
      </c>
      <c r="L33" s="2">
        <v>8.5106382978723403E-4</v>
      </c>
      <c r="M33" s="2">
        <v>0</v>
      </c>
      <c r="N33" s="2">
        <v>0</v>
      </c>
      <c r="O33" s="2">
        <v>0</v>
      </c>
      <c r="P33" s="2">
        <v>9.093664746892998E-4</v>
      </c>
      <c r="Q33" s="2">
        <v>9.6200096200096204E-4</v>
      </c>
      <c r="R33" s="2">
        <v>0</v>
      </c>
      <c r="S33" s="2">
        <f t="shared" si="0"/>
        <v>2.0621215914742836E-4</v>
      </c>
      <c r="T33" s="2">
        <f t="shared" si="1"/>
        <v>3.6105911998743026E-4</v>
      </c>
    </row>
    <row r="34" spans="1:20" x14ac:dyDescent="0.25">
      <c r="A34" s="1" t="s">
        <v>49</v>
      </c>
      <c r="B34" s="2">
        <v>0</v>
      </c>
      <c r="C34" s="2">
        <v>0</v>
      </c>
      <c r="D34" s="2">
        <v>0</v>
      </c>
      <c r="E34" s="2">
        <v>0</v>
      </c>
      <c r="F34" s="2">
        <v>2.6761819803746653E-3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2.553191489361702E-3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8.9445438282647585E-4</v>
      </c>
      <c r="S34" s="2">
        <f t="shared" si="0"/>
        <v>3.6022516779781426E-4</v>
      </c>
      <c r="T34" s="2">
        <f t="shared" si="1"/>
        <v>8.4973450873282984E-4</v>
      </c>
    </row>
    <row r="35" spans="1:20" x14ac:dyDescent="0.25">
      <c r="A35" s="1" t="s">
        <v>50</v>
      </c>
      <c r="B35" s="2">
        <v>0</v>
      </c>
      <c r="C35" s="2">
        <v>0</v>
      </c>
      <c r="D35" s="2">
        <v>2.3490721165139771E-4</v>
      </c>
      <c r="E35" s="2">
        <v>1.3412017167381974E-4</v>
      </c>
      <c r="F35" s="2">
        <v>6.2444246208742194E-3</v>
      </c>
      <c r="G35" s="2">
        <v>6.754474839581223E-4</v>
      </c>
      <c r="H35" s="2">
        <v>0</v>
      </c>
      <c r="I35" s="2">
        <v>4.3898156277436348E-4</v>
      </c>
      <c r="J35" s="2">
        <v>0</v>
      </c>
      <c r="K35" s="2">
        <v>0</v>
      </c>
      <c r="L35" s="2">
        <v>1.276595744680851E-3</v>
      </c>
      <c r="M35" s="2">
        <v>5.7803468208092483E-3</v>
      </c>
      <c r="N35" s="2">
        <v>0</v>
      </c>
      <c r="O35" s="2">
        <v>0</v>
      </c>
      <c r="P35" s="2">
        <v>1.515610791148833E-3</v>
      </c>
      <c r="Q35" s="2">
        <v>1.9240019240019241E-3</v>
      </c>
      <c r="R35" s="2">
        <v>1.7889087656529517E-3</v>
      </c>
      <c r="S35" s="2">
        <f t="shared" si="0"/>
        <v>1.1772555939544552E-3</v>
      </c>
      <c r="T35" s="2">
        <f t="shared" si="1"/>
        <v>1.8848510663698375E-3</v>
      </c>
    </row>
    <row r="36" spans="1:20" x14ac:dyDescent="0.25">
      <c r="A36" s="1" t="s">
        <v>51</v>
      </c>
      <c r="B36" s="2">
        <v>0</v>
      </c>
      <c r="C36" s="2">
        <v>5.597014925373134E-3</v>
      </c>
      <c r="D36" s="2">
        <v>0</v>
      </c>
      <c r="E36" s="2">
        <v>4.0236051502145923E-4</v>
      </c>
      <c r="F36" s="2">
        <v>0</v>
      </c>
      <c r="G36" s="2">
        <v>1.1257458065968704E-4</v>
      </c>
      <c r="H36" s="2">
        <v>0</v>
      </c>
      <c r="I36" s="2">
        <v>4.3898156277436348E-4</v>
      </c>
      <c r="J36" s="2">
        <v>0</v>
      </c>
      <c r="K36" s="2">
        <v>0</v>
      </c>
      <c r="L36" s="2">
        <v>1.276595744680851E-3</v>
      </c>
      <c r="M36" s="2">
        <v>0</v>
      </c>
      <c r="N36" s="2">
        <v>0</v>
      </c>
      <c r="O36" s="2">
        <v>0</v>
      </c>
      <c r="P36" s="2">
        <v>3.031221582297666E-4</v>
      </c>
      <c r="Q36" s="2">
        <v>0</v>
      </c>
      <c r="R36" s="2">
        <v>1.7889087656529517E-3</v>
      </c>
      <c r="S36" s="2">
        <f t="shared" si="0"/>
        <v>5.8350342661130669E-4</v>
      </c>
      <c r="T36" s="2">
        <f t="shared" si="1"/>
        <v>1.3466194271495144E-3</v>
      </c>
    </row>
    <row r="37" spans="1:20" x14ac:dyDescent="0.25">
      <c r="A37" s="1" t="s">
        <v>52</v>
      </c>
      <c r="B37" s="2">
        <v>0</v>
      </c>
      <c r="C37" s="2">
        <v>0</v>
      </c>
      <c r="D37" s="2">
        <v>7.0472163495419312E-4</v>
      </c>
      <c r="E37" s="2">
        <v>4.0236051502145923E-4</v>
      </c>
      <c r="F37" s="2">
        <v>1.7841213202497771E-3</v>
      </c>
      <c r="G37" s="2">
        <v>6.3041765169424748E-3</v>
      </c>
      <c r="H37" s="2">
        <v>0</v>
      </c>
      <c r="I37" s="2">
        <v>8.7796312554872696E-4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f t="shared" si="0"/>
        <v>5.925495948656841E-4</v>
      </c>
      <c r="T37" s="2">
        <f t="shared" si="1"/>
        <v>1.50266666646136E-3</v>
      </c>
    </row>
    <row r="38" spans="1:20" x14ac:dyDescent="0.25">
      <c r="A38" s="1" t="s">
        <v>53</v>
      </c>
      <c r="B38" s="2">
        <v>3.6779730281977932E-3</v>
      </c>
      <c r="C38" s="2">
        <v>1.4925373134328358E-2</v>
      </c>
      <c r="D38" s="2">
        <v>2.3490721165139771E-4</v>
      </c>
      <c r="E38" s="2">
        <v>3.6212446351931329E-3</v>
      </c>
      <c r="F38" s="2">
        <v>5.3523639607493305E-3</v>
      </c>
      <c r="G38" s="2">
        <v>1.9137678712146796E-3</v>
      </c>
      <c r="H38" s="2">
        <v>0</v>
      </c>
      <c r="I38" s="2">
        <v>8.7796312554872696E-4</v>
      </c>
      <c r="J38" s="2">
        <v>1.8181818181818181E-2</v>
      </c>
      <c r="K38" s="2">
        <v>0</v>
      </c>
      <c r="L38" s="2">
        <v>8.5106382978723403E-4</v>
      </c>
      <c r="M38" s="2">
        <v>0</v>
      </c>
      <c r="N38" s="2">
        <v>0</v>
      </c>
      <c r="O38" s="2">
        <v>2.1621621621621623E-2</v>
      </c>
      <c r="P38" s="2">
        <v>6.062443164595332E-4</v>
      </c>
      <c r="Q38" s="2">
        <v>2.4050024050024051E-3</v>
      </c>
      <c r="R38" s="2">
        <v>1.1627906976744186E-2</v>
      </c>
      <c r="S38" s="2">
        <f t="shared" si="0"/>
        <v>5.0527794293127393E-3</v>
      </c>
      <c r="T38" s="2">
        <f t="shared" si="1"/>
        <v>6.8112417595905389E-3</v>
      </c>
    </row>
    <row r="39" spans="1:20" x14ac:dyDescent="0.25">
      <c r="A39" s="1" t="s">
        <v>54</v>
      </c>
      <c r="B39" s="2">
        <v>4.086636697997548E-4</v>
      </c>
      <c r="C39" s="2">
        <v>0</v>
      </c>
      <c r="D39" s="2">
        <v>0</v>
      </c>
      <c r="E39" s="2">
        <v>0</v>
      </c>
      <c r="F39" s="2">
        <v>8.9206066012488853E-4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7.659574468085106E-3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f t="shared" si="0"/>
        <v>5.2707639988292638E-4</v>
      </c>
      <c r="T39" s="2">
        <f t="shared" si="1"/>
        <v>1.7972053013133146E-3</v>
      </c>
    </row>
    <row r="40" spans="1:20" x14ac:dyDescent="0.25">
      <c r="A40" s="1" t="s">
        <v>55</v>
      </c>
      <c r="B40" s="2">
        <v>0</v>
      </c>
      <c r="C40" s="2">
        <v>0</v>
      </c>
      <c r="D40" s="2">
        <v>2.3490721165139771E-4</v>
      </c>
      <c r="E40" s="2">
        <v>0</v>
      </c>
      <c r="F40" s="2">
        <v>8.9206066012488853E-4</v>
      </c>
      <c r="G40" s="2">
        <v>0</v>
      </c>
      <c r="H40" s="2">
        <v>0</v>
      </c>
      <c r="I40" s="2">
        <v>8.3406496927129065E-3</v>
      </c>
      <c r="J40" s="2">
        <v>0</v>
      </c>
      <c r="K40" s="2">
        <v>0</v>
      </c>
      <c r="L40" s="2">
        <v>0</v>
      </c>
      <c r="M40" s="2">
        <v>0</v>
      </c>
      <c r="N40" s="2">
        <v>5.9880239520958087E-3</v>
      </c>
      <c r="O40" s="2">
        <v>0</v>
      </c>
      <c r="P40" s="2">
        <v>0</v>
      </c>
      <c r="Q40" s="2">
        <v>0</v>
      </c>
      <c r="R40" s="2">
        <v>0</v>
      </c>
      <c r="S40" s="2">
        <f t="shared" si="0"/>
        <v>9.0915538332852954E-4</v>
      </c>
      <c r="T40" s="2">
        <f t="shared" si="1"/>
        <v>2.3291281135583526E-3</v>
      </c>
    </row>
    <row r="41" spans="1:20" x14ac:dyDescent="0.25">
      <c r="A41" s="1" t="s">
        <v>56</v>
      </c>
      <c r="B41" s="2">
        <v>1.2259910093992644E-3</v>
      </c>
      <c r="C41" s="2">
        <v>5.597014925373134E-3</v>
      </c>
      <c r="D41" s="2">
        <v>7.0472163495419312E-4</v>
      </c>
      <c r="E41" s="2">
        <v>2.4141630901287556E-3</v>
      </c>
      <c r="F41" s="2">
        <v>8.0285459411239962E-3</v>
      </c>
      <c r="G41" s="2">
        <v>7.8802206461780935E-4</v>
      </c>
      <c r="H41" s="2">
        <v>0</v>
      </c>
      <c r="I41" s="2">
        <v>1.3169446883230904E-3</v>
      </c>
      <c r="J41" s="2">
        <v>9.0909090909090905E-3</v>
      </c>
      <c r="K41" s="2">
        <v>0</v>
      </c>
      <c r="L41" s="2">
        <v>4.2553191489361703E-3</v>
      </c>
      <c r="M41" s="2">
        <v>0</v>
      </c>
      <c r="N41" s="2">
        <v>0</v>
      </c>
      <c r="O41" s="2">
        <v>2.7027027027027029E-3</v>
      </c>
      <c r="P41" s="2">
        <v>2.4249772658381328E-3</v>
      </c>
      <c r="Q41" s="2">
        <v>3.8480038480038481E-3</v>
      </c>
      <c r="R41" s="2">
        <v>9.8389982110912346E-3</v>
      </c>
      <c r="S41" s="2">
        <f t="shared" si="0"/>
        <v>3.072724330670672E-3</v>
      </c>
      <c r="T41" s="2">
        <f t="shared" si="1"/>
        <v>3.1716578653687719E-3</v>
      </c>
    </row>
    <row r="42" spans="1:20" x14ac:dyDescent="0.25">
      <c r="A42" s="1" t="s">
        <v>57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f t="shared" si="0"/>
        <v>0</v>
      </c>
      <c r="T42" s="2">
        <f t="shared" si="1"/>
        <v>0</v>
      </c>
    </row>
    <row r="43" spans="1:20" x14ac:dyDescent="0.25">
      <c r="A43" s="1" t="s">
        <v>58</v>
      </c>
      <c r="B43" s="2">
        <v>4.086636697997548E-4</v>
      </c>
      <c r="C43" s="2">
        <v>0</v>
      </c>
      <c r="D43" s="2">
        <v>2.3490721165139771E-4</v>
      </c>
      <c r="E43" s="2">
        <v>2.6824034334763948E-4</v>
      </c>
      <c r="F43" s="2">
        <v>0</v>
      </c>
      <c r="G43" s="2">
        <v>4.5029832263874815E-4</v>
      </c>
      <c r="H43" s="2">
        <v>0</v>
      </c>
      <c r="I43" s="2">
        <v>6.9798068481123798E-2</v>
      </c>
      <c r="J43" s="2">
        <v>2.7272727272727271E-2</v>
      </c>
      <c r="K43" s="2">
        <v>0</v>
      </c>
      <c r="L43" s="2">
        <v>4.2553191489361702E-4</v>
      </c>
      <c r="M43" s="2">
        <v>0</v>
      </c>
      <c r="N43" s="2">
        <v>0</v>
      </c>
      <c r="O43" s="2">
        <v>0</v>
      </c>
      <c r="P43" s="2">
        <v>6.062443164595332E-4</v>
      </c>
      <c r="Q43" s="2">
        <v>0</v>
      </c>
      <c r="R43" s="2">
        <v>1.7889087656529517E-3</v>
      </c>
      <c r="S43" s="2">
        <f t="shared" si="0"/>
        <v>5.9560935469585114E-3</v>
      </c>
      <c r="T43" s="2">
        <f t="shared" si="1"/>
        <v>1.7178546596424701E-2</v>
      </c>
    </row>
    <row r="44" spans="1:20" x14ac:dyDescent="0.25">
      <c r="A44" s="1" t="s">
        <v>59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3.9508340649692716E-3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f t="shared" si="0"/>
        <v>2.3240200382172184E-4</v>
      </c>
      <c r="T44" s="2">
        <f t="shared" si="1"/>
        <v>9.2960801528688738E-4</v>
      </c>
    </row>
    <row r="45" spans="1:20" x14ac:dyDescent="0.25">
      <c r="A45" s="1" t="s">
        <v>60</v>
      </c>
      <c r="B45" s="2">
        <v>0</v>
      </c>
      <c r="C45" s="2">
        <v>0</v>
      </c>
      <c r="D45" s="2">
        <v>7.0472163495419312E-4</v>
      </c>
      <c r="E45" s="2">
        <v>2.3873390557939914E-2</v>
      </c>
      <c r="F45" s="2">
        <v>1.7841213202497771E-3</v>
      </c>
      <c r="G45" s="2">
        <v>7.8802206461780935E-4</v>
      </c>
      <c r="H45" s="2">
        <v>0</v>
      </c>
      <c r="I45" s="2">
        <v>8.7796312554872696E-4</v>
      </c>
      <c r="J45" s="2">
        <v>9.0909090909090905E-3</v>
      </c>
      <c r="K45" s="2">
        <v>0</v>
      </c>
      <c r="L45" s="2">
        <v>2.1276595744680851E-3</v>
      </c>
      <c r="M45" s="2">
        <v>5.7803468208092483E-3</v>
      </c>
      <c r="N45" s="2">
        <v>0</v>
      </c>
      <c r="O45" s="2">
        <v>2.7027027027027029E-3</v>
      </c>
      <c r="P45" s="2">
        <v>3.9405880569869656E-3</v>
      </c>
      <c r="Q45" s="2">
        <v>2.886002886002886E-3</v>
      </c>
      <c r="R45" s="2">
        <v>8.9445438282647585E-4</v>
      </c>
      <c r="S45" s="2">
        <f t="shared" si="0"/>
        <v>3.2618166010597574E-3</v>
      </c>
      <c r="T45" s="2">
        <f t="shared" si="1"/>
        <v>5.6708001211052761E-3</v>
      </c>
    </row>
    <row r="46" spans="1:20" x14ac:dyDescent="0.25">
      <c r="A46" s="1" t="s">
        <v>61</v>
      </c>
      <c r="B46" s="2">
        <v>4.086636697997548E-4</v>
      </c>
      <c r="C46" s="2">
        <v>0</v>
      </c>
      <c r="D46" s="2">
        <v>1.4094432699083862E-3</v>
      </c>
      <c r="E46" s="2">
        <v>5.3648068669527897E-4</v>
      </c>
      <c r="F46" s="2">
        <v>1.7841213202497771E-3</v>
      </c>
      <c r="G46" s="2">
        <v>0</v>
      </c>
      <c r="H46" s="2">
        <v>0</v>
      </c>
      <c r="I46" s="2">
        <v>2.6338893766461808E-3</v>
      </c>
      <c r="J46" s="2">
        <v>0</v>
      </c>
      <c r="K46" s="2">
        <v>0</v>
      </c>
      <c r="L46" s="2">
        <v>8.5106382978723403E-4</v>
      </c>
      <c r="M46" s="2">
        <v>0</v>
      </c>
      <c r="N46" s="2">
        <v>0</v>
      </c>
      <c r="O46" s="2">
        <v>0</v>
      </c>
      <c r="P46" s="2">
        <v>0</v>
      </c>
      <c r="Q46" s="2">
        <v>9.6200096200096204E-4</v>
      </c>
      <c r="R46" s="2">
        <v>0</v>
      </c>
      <c r="S46" s="2">
        <f t="shared" si="0"/>
        <v>5.0503900676985723E-4</v>
      </c>
      <c r="T46" s="2">
        <f t="shared" si="1"/>
        <v>7.6217454802763338E-4</v>
      </c>
    </row>
    <row r="47" spans="1:20" x14ac:dyDescent="0.25">
      <c r="A47" s="1" t="s">
        <v>62</v>
      </c>
      <c r="B47" s="2">
        <v>1.6346546791990192E-3</v>
      </c>
      <c r="C47" s="2">
        <v>0</v>
      </c>
      <c r="D47" s="2">
        <v>2.5839793281653748E-3</v>
      </c>
      <c r="E47" s="2">
        <v>0</v>
      </c>
      <c r="F47" s="2">
        <v>8.0285459411239962E-3</v>
      </c>
      <c r="G47" s="2">
        <v>0</v>
      </c>
      <c r="H47" s="2">
        <v>0</v>
      </c>
      <c r="I47" s="2">
        <v>4.3898156277436348E-4</v>
      </c>
      <c r="J47" s="2">
        <v>0</v>
      </c>
      <c r="K47" s="2">
        <v>0</v>
      </c>
      <c r="L47" s="2">
        <v>2.1276595744680851E-3</v>
      </c>
      <c r="M47" s="2">
        <v>2.8901734104046241E-3</v>
      </c>
      <c r="N47" s="2">
        <v>0</v>
      </c>
      <c r="O47" s="2">
        <v>0</v>
      </c>
      <c r="P47" s="2">
        <v>1.0912397696271597E-2</v>
      </c>
      <c r="Q47" s="2">
        <v>0</v>
      </c>
      <c r="R47" s="2">
        <v>8.9445438282647585E-4</v>
      </c>
      <c r="S47" s="2">
        <f t="shared" si="0"/>
        <v>1.7359321514843257E-3</v>
      </c>
      <c r="T47" s="2">
        <f t="shared" si="1"/>
        <v>3.0247117721112788E-3</v>
      </c>
    </row>
    <row r="48" spans="1:20" x14ac:dyDescent="0.25">
      <c r="A48" s="1" t="s">
        <v>63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4.3898156277436348E-4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f t="shared" si="0"/>
        <v>2.5822444869080204E-5</v>
      </c>
      <c r="T48" s="2">
        <f t="shared" si="1"/>
        <v>1.0328977947632084E-4</v>
      </c>
    </row>
    <row r="49" spans="1:20" x14ac:dyDescent="0.25">
      <c r="A49" s="1" t="s">
        <v>64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1.3169446883230904E-3</v>
      </c>
      <c r="J49" s="2">
        <v>0</v>
      </c>
      <c r="K49" s="2">
        <v>0</v>
      </c>
      <c r="L49" s="2">
        <v>4.2553191489361702E-4</v>
      </c>
      <c r="M49" s="2">
        <v>0</v>
      </c>
      <c r="N49" s="2">
        <v>0</v>
      </c>
      <c r="O49" s="2">
        <v>0</v>
      </c>
      <c r="P49" s="2">
        <v>3.031221582297666E-4</v>
      </c>
      <c r="Q49" s="2">
        <v>0</v>
      </c>
      <c r="R49" s="2">
        <v>0</v>
      </c>
      <c r="S49" s="2">
        <f t="shared" si="0"/>
        <v>1.2032933890861612E-4</v>
      </c>
      <c r="T49" s="2">
        <f t="shared" si="1"/>
        <v>3.2186572089360892E-4</v>
      </c>
    </row>
    <row r="50" spans="1:20" x14ac:dyDescent="0.25">
      <c r="A50" s="1" t="s">
        <v>65</v>
      </c>
      <c r="B50" s="2">
        <v>0.39476910502656315</v>
      </c>
      <c r="C50" s="2">
        <v>0.67164179104477617</v>
      </c>
      <c r="D50" s="2">
        <v>0.89288231148696262</v>
      </c>
      <c r="E50" s="2">
        <v>0.19366952789699571</v>
      </c>
      <c r="F50" s="2">
        <v>0.63514719000892061</v>
      </c>
      <c r="G50" s="2">
        <v>0.91320499831138124</v>
      </c>
      <c r="H50" s="2">
        <v>0.94581280788177335</v>
      </c>
      <c r="I50" s="2">
        <v>0.49341527655838457</v>
      </c>
      <c r="J50" s="2">
        <v>0.51818181818181819</v>
      </c>
      <c r="K50" s="2">
        <v>0.88484848484848488</v>
      </c>
      <c r="L50" s="2">
        <v>0.26553191489361699</v>
      </c>
      <c r="M50" s="2">
        <v>0.71098265895953761</v>
      </c>
      <c r="N50" s="2">
        <v>0.92215568862275454</v>
      </c>
      <c r="O50" s="2">
        <v>0.88648648648648654</v>
      </c>
      <c r="P50" s="2">
        <v>0.51106395877538646</v>
      </c>
      <c r="Q50" s="2">
        <v>0.73641173641173641</v>
      </c>
      <c r="R50" s="2">
        <v>0.71466905187835417</v>
      </c>
      <c r="S50" s="2">
        <f t="shared" si="0"/>
        <v>0.66416910631023152</v>
      </c>
      <c r="T50" s="2">
        <f t="shared" si="1"/>
        <v>0.22957253055439591</v>
      </c>
    </row>
    <row r="51" spans="1:20" x14ac:dyDescent="0.25">
      <c r="A51" s="1" t="s">
        <v>66</v>
      </c>
      <c r="B51" s="2">
        <v>4.086636697997548E-4</v>
      </c>
      <c r="C51" s="2">
        <v>0</v>
      </c>
      <c r="D51" s="2">
        <v>0</v>
      </c>
      <c r="E51" s="2">
        <v>4.0236051502145923E-4</v>
      </c>
      <c r="F51" s="2">
        <v>2.6761819803746653E-3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0.13234042553191488</v>
      </c>
      <c r="M51" s="2">
        <v>0</v>
      </c>
      <c r="N51" s="2">
        <v>0</v>
      </c>
      <c r="O51" s="2">
        <v>0</v>
      </c>
      <c r="P51" s="2">
        <v>3.031221582297666E-4</v>
      </c>
      <c r="Q51" s="2">
        <v>4.8100048100048102E-4</v>
      </c>
      <c r="R51" s="2">
        <v>8.9445438282647585E-4</v>
      </c>
      <c r="S51" s="2">
        <f t="shared" si="0"/>
        <v>8.0886005128922057E-3</v>
      </c>
      <c r="T51" s="2">
        <f t="shared" si="1"/>
        <v>3.1069532629359534E-2</v>
      </c>
    </row>
    <row r="52" spans="1:20" x14ac:dyDescent="0.25">
      <c r="A52" s="1" t="s">
        <v>67</v>
      </c>
      <c r="B52" s="2">
        <v>4.086636697997548E-4</v>
      </c>
      <c r="C52" s="2">
        <v>0</v>
      </c>
      <c r="D52" s="2">
        <v>2.3490721165139771E-4</v>
      </c>
      <c r="E52" s="2">
        <v>0</v>
      </c>
      <c r="F52" s="2">
        <v>0</v>
      </c>
      <c r="G52" s="2">
        <v>4.5029832263874815E-4</v>
      </c>
      <c r="H52" s="2">
        <v>0</v>
      </c>
      <c r="I52" s="2">
        <v>1.7559262510974539E-3</v>
      </c>
      <c r="J52" s="2">
        <v>1.8181818181818181E-2</v>
      </c>
      <c r="K52" s="2">
        <v>0</v>
      </c>
      <c r="L52" s="2">
        <v>1.7021276595744681E-3</v>
      </c>
      <c r="M52" s="2">
        <v>0</v>
      </c>
      <c r="N52" s="2">
        <v>0</v>
      </c>
      <c r="O52" s="2">
        <v>0</v>
      </c>
      <c r="P52" s="2">
        <v>9.093664746892998E-4</v>
      </c>
      <c r="Q52" s="2">
        <v>0</v>
      </c>
      <c r="R52" s="2">
        <v>8.9445438282647585E-4</v>
      </c>
      <c r="S52" s="2">
        <f t="shared" si="0"/>
        <v>1.4433860090644576E-3</v>
      </c>
      <c r="T52" s="2">
        <f t="shared" si="1"/>
        <v>4.2231421676312093E-3</v>
      </c>
    </row>
    <row r="53" spans="1:20" x14ac:dyDescent="0.25">
      <c r="A53" s="1" t="s">
        <v>68</v>
      </c>
      <c r="B53" s="2">
        <v>4.086636697997548E-4</v>
      </c>
      <c r="C53" s="2">
        <v>0</v>
      </c>
      <c r="D53" s="2">
        <v>0</v>
      </c>
      <c r="E53" s="2">
        <v>0</v>
      </c>
      <c r="F53" s="2">
        <v>8.9206066012488853E-4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f t="shared" si="0"/>
        <v>7.6513195877920184E-5</v>
      </c>
      <c r="T53" s="2">
        <f t="shared" si="1"/>
        <v>2.2534361225339647E-4</v>
      </c>
    </row>
    <row r="54" spans="1:20" x14ac:dyDescent="0.25">
      <c r="A54" s="1" t="s">
        <v>69</v>
      </c>
      <c r="B54" s="2">
        <v>4.086636697997548E-4</v>
      </c>
      <c r="C54" s="2">
        <v>0</v>
      </c>
      <c r="D54" s="2">
        <v>1.1745360582569885E-3</v>
      </c>
      <c r="E54" s="2">
        <v>0</v>
      </c>
      <c r="F54" s="2">
        <v>8.9206066012488853E-4</v>
      </c>
      <c r="G54" s="2">
        <v>0</v>
      </c>
      <c r="H54" s="2">
        <v>0</v>
      </c>
      <c r="I54" s="2">
        <v>8.7796312554872696E-4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6.062443164595332E-4</v>
      </c>
      <c r="Q54" s="2">
        <v>0</v>
      </c>
      <c r="R54" s="2">
        <v>0</v>
      </c>
      <c r="S54" s="2">
        <f t="shared" si="0"/>
        <v>2.3290987236411129E-4</v>
      </c>
      <c r="T54" s="2">
        <f t="shared" si="1"/>
        <v>3.8794067486165395E-4</v>
      </c>
    </row>
    <row r="55" spans="1:20" x14ac:dyDescent="0.25">
      <c r="A55" s="1" t="s">
        <v>70</v>
      </c>
      <c r="B55" s="2">
        <v>0</v>
      </c>
      <c r="C55" s="2">
        <v>1.8656716417910447E-3</v>
      </c>
      <c r="D55" s="2">
        <v>0</v>
      </c>
      <c r="E55" s="2">
        <v>0</v>
      </c>
      <c r="F55" s="2">
        <v>8.9206066012488853E-4</v>
      </c>
      <c r="G55" s="2">
        <v>0</v>
      </c>
      <c r="H55" s="2">
        <v>0</v>
      </c>
      <c r="I55" s="2">
        <v>0</v>
      </c>
      <c r="J55" s="2">
        <v>0</v>
      </c>
      <c r="K55" s="2">
        <v>6.0606060606060606E-3</v>
      </c>
      <c r="L55" s="2">
        <v>0.2353191489361702</v>
      </c>
      <c r="M55" s="2">
        <v>0</v>
      </c>
      <c r="N55" s="2">
        <v>0</v>
      </c>
      <c r="O55" s="2">
        <v>0</v>
      </c>
      <c r="P55" s="2">
        <v>1.2124886329190664E-3</v>
      </c>
      <c r="Q55" s="2">
        <v>0</v>
      </c>
      <c r="R55" s="2">
        <v>0</v>
      </c>
      <c r="S55" s="2">
        <f t="shared" si="0"/>
        <v>1.4432351525388897E-2</v>
      </c>
      <c r="T55" s="2">
        <f t="shared" si="1"/>
        <v>5.5240970693677692E-2</v>
      </c>
    </row>
    <row r="56" spans="1:20" x14ac:dyDescent="0.25">
      <c r="A56" s="1" t="s">
        <v>71</v>
      </c>
      <c r="B56" s="2">
        <v>1.2259910093992644E-3</v>
      </c>
      <c r="C56" s="2">
        <v>0</v>
      </c>
      <c r="D56" s="2">
        <v>4.6981442330279542E-4</v>
      </c>
      <c r="E56" s="2">
        <v>2.6824034334763948E-4</v>
      </c>
      <c r="F56" s="2">
        <v>8.9206066012488853E-4</v>
      </c>
      <c r="G56" s="2">
        <v>5.6287290329843525E-4</v>
      </c>
      <c r="H56" s="2">
        <v>0</v>
      </c>
      <c r="I56" s="2">
        <v>4.3898156277436348E-4</v>
      </c>
      <c r="J56" s="2">
        <v>9.0909090909090905E-3</v>
      </c>
      <c r="K56" s="2">
        <v>0</v>
      </c>
      <c r="L56" s="2">
        <v>4.2553191489361702E-4</v>
      </c>
      <c r="M56" s="2">
        <v>2.8901734104046241E-3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f t="shared" si="0"/>
        <v>9.5673972461498332E-4</v>
      </c>
      <c r="T56" s="2">
        <f t="shared" si="1"/>
        <v>2.1518648261334354E-3</v>
      </c>
    </row>
    <row r="57" spans="1:20" x14ac:dyDescent="0.25">
      <c r="A57" s="1" t="s">
        <v>72</v>
      </c>
      <c r="B57" s="2">
        <v>2.4519820187985288E-3</v>
      </c>
      <c r="C57" s="2">
        <v>3.7313432835820895E-3</v>
      </c>
      <c r="D57" s="2">
        <v>2.3490721165139771E-4</v>
      </c>
      <c r="E57" s="2">
        <v>9.3884120171673819E-4</v>
      </c>
      <c r="F57" s="2">
        <v>8.9206066012488853E-4</v>
      </c>
      <c r="G57" s="2">
        <v>9.0059664527749629E-4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2.7027027027027029E-3</v>
      </c>
      <c r="P57" s="2">
        <v>0</v>
      </c>
      <c r="Q57" s="2">
        <v>1.443001443001443E-3</v>
      </c>
      <c r="R57" s="2">
        <v>2.6833631484794273E-3</v>
      </c>
      <c r="S57" s="2">
        <f t="shared" si="0"/>
        <v>9.3992931266674779E-4</v>
      </c>
      <c r="T57" s="2">
        <f t="shared" si="1"/>
        <v>1.1893384516054638E-3</v>
      </c>
    </row>
    <row r="58" spans="1:20" x14ac:dyDescent="0.25">
      <c r="A58" s="1" t="s">
        <v>73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f t="shared" si="0"/>
        <v>0</v>
      </c>
      <c r="T58" s="2">
        <f t="shared" si="1"/>
        <v>0</v>
      </c>
    </row>
    <row r="59" spans="1:20" x14ac:dyDescent="0.25">
      <c r="A59" s="1" t="s">
        <v>74</v>
      </c>
      <c r="B59" s="2">
        <v>0</v>
      </c>
      <c r="C59" s="2">
        <v>0</v>
      </c>
      <c r="D59" s="2">
        <v>4.6981442330279542E-4</v>
      </c>
      <c r="E59" s="2">
        <v>0</v>
      </c>
      <c r="F59" s="2">
        <v>1.7841213202497771E-3</v>
      </c>
      <c r="G59" s="2">
        <v>1.8011932905549926E-3</v>
      </c>
      <c r="H59" s="2">
        <v>4.9261083743842365E-3</v>
      </c>
      <c r="I59" s="2">
        <v>8.7796312554872696E-4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2.7280994240678992E-3</v>
      </c>
      <c r="Q59" s="2">
        <v>1.5392015392015393E-2</v>
      </c>
      <c r="R59" s="2">
        <v>0</v>
      </c>
      <c r="S59" s="2">
        <f t="shared" si="0"/>
        <v>1.6458420794190484E-3</v>
      </c>
      <c r="T59" s="2">
        <f t="shared" si="1"/>
        <v>3.6781757343162941E-3</v>
      </c>
    </row>
    <row r="60" spans="1:20" x14ac:dyDescent="0.25">
      <c r="A60" s="1" t="s">
        <v>75</v>
      </c>
      <c r="B60" s="2">
        <v>4.086636697997548E-4</v>
      </c>
      <c r="C60" s="2">
        <v>0</v>
      </c>
      <c r="D60" s="2">
        <v>0</v>
      </c>
      <c r="E60" s="2">
        <v>0</v>
      </c>
      <c r="F60" s="2">
        <v>8.9206066012488853E-4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1.9240019240019241E-3</v>
      </c>
      <c r="R60" s="2">
        <v>8.9445438282647585E-4</v>
      </c>
      <c r="S60" s="2">
        <f t="shared" si="0"/>
        <v>2.4230474333841428E-4</v>
      </c>
      <c r="T60" s="2">
        <f t="shared" si="1"/>
        <v>5.1257787103804677E-4</v>
      </c>
    </row>
    <row r="61" spans="1:20" x14ac:dyDescent="0.25">
      <c r="A61" s="1" t="s">
        <v>76</v>
      </c>
      <c r="B61" s="2">
        <v>4.086636697997548E-4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8.658008658008658E-3</v>
      </c>
      <c r="R61" s="2">
        <v>2.6833631484794273E-3</v>
      </c>
      <c r="S61" s="2">
        <f t="shared" si="0"/>
        <v>6.911785574286966E-4</v>
      </c>
      <c r="T61" s="2">
        <f t="shared" si="1"/>
        <v>2.0892890028111288E-3</v>
      </c>
    </row>
    <row r="62" spans="1:20" x14ac:dyDescent="0.25">
      <c r="A62" s="1" t="s">
        <v>77</v>
      </c>
      <c r="B62" s="2">
        <v>0</v>
      </c>
      <c r="C62" s="2">
        <v>0</v>
      </c>
      <c r="D62" s="2">
        <v>0</v>
      </c>
      <c r="E62" s="2">
        <v>0</v>
      </c>
      <c r="F62" s="2">
        <v>4.4603033006244425E-3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1.7021276595744681E-3</v>
      </c>
      <c r="M62" s="2">
        <v>0</v>
      </c>
      <c r="N62" s="2">
        <v>0</v>
      </c>
      <c r="O62" s="2">
        <v>0</v>
      </c>
      <c r="P62" s="2">
        <v>6.062443164595332E-4</v>
      </c>
      <c r="Q62" s="2">
        <v>0</v>
      </c>
      <c r="R62" s="2">
        <v>0</v>
      </c>
      <c r="S62" s="2">
        <f t="shared" si="0"/>
        <v>3.9815736921520263E-4</v>
      </c>
      <c r="T62" s="2">
        <f t="shared" si="1"/>
        <v>1.0971642145593268E-3</v>
      </c>
    </row>
    <row r="63" spans="1:20" x14ac:dyDescent="0.25">
      <c r="A63" s="1" t="s">
        <v>78</v>
      </c>
      <c r="B63" s="2">
        <v>6.1299550469963221E-3</v>
      </c>
      <c r="C63" s="2">
        <v>1.8656716417910447E-3</v>
      </c>
      <c r="D63" s="2">
        <v>2.8188865398167725E-3</v>
      </c>
      <c r="E63" s="2">
        <v>1.3412017167381974E-3</v>
      </c>
      <c r="F63" s="2">
        <v>2.2301516503122211E-2</v>
      </c>
      <c r="G63" s="2">
        <v>5.1784307103456039E-3</v>
      </c>
      <c r="H63" s="2">
        <v>0</v>
      </c>
      <c r="I63" s="2">
        <v>4.3898156277436349E-3</v>
      </c>
      <c r="J63" s="2">
        <v>9.0909090909090905E-3</v>
      </c>
      <c r="K63" s="2">
        <v>0</v>
      </c>
      <c r="L63" s="2">
        <v>4.2553191489361703E-3</v>
      </c>
      <c r="M63" s="2">
        <v>2.8901734104046241E-3</v>
      </c>
      <c r="N63" s="2">
        <v>0</v>
      </c>
      <c r="O63" s="2">
        <v>0</v>
      </c>
      <c r="P63" s="2">
        <v>1.1821764170960897E-2</v>
      </c>
      <c r="Q63" s="2">
        <v>8.032708032708033E-2</v>
      </c>
      <c r="R63" s="2">
        <v>5.3667262969588547E-3</v>
      </c>
      <c r="S63" s="2">
        <f t="shared" si="0"/>
        <v>9.2810264842237509E-3</v>
      </c>
      <c r="T63" s="2">
        <f t="shared" si="1"/>
        <v>1.8566273593532769E-2</v>
      </c>
    </row>
    <row r="64" spans="1:20" x14ac:dyDescent="0.25">
      <c r="A64" s="1" t="s">
        <v>79</v>
      </c>
      <c r="B64" s="2">
        <v>4.086636697997548E-4</v>
      </c>
      <c r="C64" s="2">
        <v>0</v>
      </c>
      <c r="D64" s="2">
        <v>7.0472163495419312E-4</v>
      </c>
      <c r="E64" s="2">
        <v>6.7060085836909871E-4</v>
      </c>
      <c r="F64" s="2">
        <v>1.7841213202497771E-3</v>
      </c>
      <c r="G64" s="2">
        <v>2.2514916131937407E-4</v>
      </c>
      <c r="H64" s="2">
        <v>0</v>
      </c>
      <c r="I64" s="2">
        <v>1.3169446883230904E-3</v>
      </c>
      <c r="J64" s="2">
        <v>0</v>
      </c>
      <c r="K64" s="2">
        <v>0</v>
      </c>
      <c r="L64" s="2">
        <v>4.6808510638297876E-3</v>
      </c>
      <c r="M64" s="2">
        <v>8.670520231213872E-3</v>
      </c>
      <c r="N64" s="2">
        <v>1.7964071856287425E-2</v>
      </c>
      <c r="O64" s="2">
        <v>2.7027027027027029E-3</v>
      </c>
      <c r="P64" s="2">
        <v>1.2124886329190664E-3</v>
      </c>
      <c r="Q64" s="2">
        <v>2.4050024050024051E-3</v>
      </c>
      <c r="R64" s="2">
        <v>1.7889087656529517E-3</v>
      </c>
      <c r="S64" s="2">
        <f t="shared" si="0"/>
        <v>2.6196909994484411E-3</v>
      </c>
      <c r="T64" s="2">
        <f t="shared" si="1"/>
        <v>4.3856002320485452E-3</v>
      </c>
    </row>
    <row r="65" spans="1:20" x14ac:dyDescent="0.25">
      <c r="A65" s="1" t="s">
        <v>80</v>
      </c>
      <c r="B65" s="2">
        <v>0</v>
      </c>
      <c r="C65" s="2">
        <v>1.8656716417910447E-3</v>
      </c>
      <c r="D65" s="2">
        <v>0</v>
      </c>
      <c r="E65" s="2">
        <v>4.0236051502145923E-4</v>
      </c>
      <c r="F65" s="2">
        <v>0</v>
      </c>
      <c r="G65" s="2">
        <v>9.0059664527749629E-4</v>
      </c>
      <c r="H65" s="2">
        <v>0</v>
      </c>
      <c r="I65" s="2">
        <v>1.3169446883230904E-3</v>
      </c>
      <c r="J65" s="2">
        <v>0</v>
      </c>
      <c r="K65" s="2">
        <v>0</v>
      </c>
      <c r="L65" s="2">
        <v>4.2553191489361702E-4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1.7889087656529517E-3</v>
      </c>
      <c r="S65" s="2">
        <f t="shared" si="0"/>
        <v>3.9411848064468589E-4</v>
      </c>
      <c r="T65" s="2">
        <f t="shared" si="1"/>
        <v>6.3841323818306691E-4</v>
      </c>
    </row>
    <row r="66" spans="1:20" x14ac:dyDescent="0.25">
      <c r="A66" s="1" t="s">
        <v>81</v>
      </c>
      <c r="B66" s="2">
        <v>4.086636697997548E-4</v>
      </c>
      <c r="C66" s="2">
        <v>0</v>
      </c>
      <c r="D66" s="2">
        <v>0</v>
      </c>
      <c r="E66" s="2">
        <v>5.3648068669527897E-4</v>
      </c>
      <c r="F66" s="2">
        <v>1.7841213202497771E-3</v>
      </c>
      <c r="G66" s="2">
        <v>1.4634695485759317E-3</v>
      </c>
      <c r="H66" s="2">
        <v>0</v>
      </c>
      <c r="I66" s="2">
        <v>8.7796312554872696E-4</v>
      </c>
      <c r="J66" s="2">
        <v>1.8181818181818181E-2</v>
      </c>
      <c r="K66" s="2">
        <v>0</v>
      </c>
      <c r="L66" s="2">
        <v>0</v>
      </c>
      <c r="M66" s="2">
        <v>0</v>
      </c>
      <c r="N66" s="2">
        <v>0</v>
      </c>
      <c r="O66" s="2">
        <v>2.7027027027027029E-3</v>
      </c>
      <c r="P66" s="2">
        <v>6.062443164595332E-4</v>
      </c>
      <c r="Q66" s="2">
        <v>4.8100048100048103E-3</v>
      </c>
      <c r="R66" s="2">
        <v>3.5778175313059034E-3</v>
      </c>
      <c r="S66" s="2">
        <f t="shared" si="0"/>
        <v>2.0558403466565062E-3</v>
      </c>
      <c r="T66" s="2">
        <f t="shared" si="1"/>
        <v>4.2626137230145286E-3</v>
      </c>
    </row>
    <row r="67" spans="1:20" x14ac:dyDescent="0.25">
      <c r="A67" s="1" t="s">
        <v>82</v>
      </c>
      <c r="B67" s="2">
        <v>8.1732733959950961E-4</v>
      </c>
      <c r="C67" s="2">
        <v>7.462686567164179E-3</v>
      </c>
      <c r="D67" s="2">
        <v>2.3490721165139771E-4</v>
      </c>
      <c r="E67" s="2">
        <v>5.3648068669527897E-4</v>
      </c>
      <c r="F67" s="2">
        <v>4.4603033006244425E-3</v>
      </c>
      <c r="G67" s="2">
        <v>2.2514916131937407E-4</v>
      </c>
      <c r="H67" s="2">
        <v>0</v>
      </c>
      <c r="I67" s="2">
        <v>0</v>
      </c>
      <c r="J67" s="2">
        <v>0</v>
      </c>
      <c r="K67" s="2">
        <v>0</v>
      </c>
      <c r="L67" s="2">
        <v>2.1276595744680851E-3</v>
      </c>
      <c r="M67" s="2">
        <v>2.8901734104046241E-3</v>
      </c>
      <c r="N67" s="2">
        <v>0</v>
      </c>
      <c r="O67" s="2">
        <v>2.7027027027027029E-3</v>
      </c>
      <c r="P67" s="2">
        <v>6.062443164595332E-4</v>
      </c>
      <c r="Q67" s="2">
        <v>0</v>
      </c>
      <c r="R67" s="2">
        <v>0</v>
      </c>
      <c r="S67" s="2">
        <f t="shared" ref="S67:S79" si="2">AVERAGE(B67:R67)</f>
        <v>1.2978608394758309E-3</v>
      </c>
      <c r="T67" s="2">
        <f t="shared" ref="T67:T79" si="3">_xlfn.STDEV.P(B67:R67)</f>
        <v>2.0082821187446956E-3</v>
      </c>
    </row>
    <row r="68" spans="1:20" x14ac:dyDescent="0.25">
      <c r="A68" s="1" t="s">
        <v>83</v>
      </c>
      <c r="B68" s="2">
        <v>2.4519820187985288E-3</v>
      </c>
      <c r="C68" s="2">
        <v>0</v>
      </c>
      <c r="D68" s="2">
        <v>4.6981442330279542E-4</v>
      </c>
      <c r="E68" s="2">
        <v>4.0236051502145923E-4</v>
      </c>
      <c r="F68" s="2">
        <v>0</v>
      </c>
      <c r="G68" s="2">
        <v>3.1520882584712374E-3</v>
      </c>
      <c r="H68" s="2">
        <v>0</v>
      </c>
      <c r="I68" s="2">
        <v>8.7796312554872696E-4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1.0810810810810811E-2</v>
      </c>
      <c r="P68" s="2">
        <v>5.7593210063655656E-3</v>
      </c>
      <c r="Q68" s="2">
        <v>3.1265031265031266E-2</v>
      </c>
      <c r="R68" s="2">
        <v>0</v>
      </c>
      <c r="S68" s="2">
        <f t="shared" si="2"/>
        <v>3.2464336131382584E-3</v>
      </c>
      <c r="T68" s="2">
        <f t="shared" si="3"/>
        <v>7.5361024151748513E-3</v>
      </c>
    </row>
    <row r="69" spans="1:20" x14ac:dyDescent="0.25">
      <c r="A69" s="1" t="s">
        <v>84</v>
      </c>
      <c r="B69" s="2">
        <v>8.58193706579485E-3</v>
      </c>
      <c r="C69" s="2">
        <v>1.8656716417910447E-3</v>
      </c>
      <c r="D69" s="2">
        <v>5.637773079633545E-3</v>
      </c>
      <c r="E69" s="2">
        <v>1.3412017167381974E-3</v>
      </c>
      <c r="F69" s="2">
        <v>4.4603033006244425E-3</v>
      </c>
      <c r="G69" s="2">
        <v>9.7939885173927727E-3</v>
      </c>
      <c r="H69" s="2">
        <v>0</v>
      </c>
      <c r="I69" s="2">
        <v>8.3406496927129065E-3</v>
      </c>
      <c r="J69" s="2">
        <v>0</v>
      </c>
      <c r="K69" s="2">
        <v>4.8484848484848485E-2</v>
      </c>
      <c r="L69" s="2">
        <v>7.659574468085106E-3</v>
      </c>
      <c r="M69" s="2">
        <v>8.670520231213872E-3</v>
      </c>
      <c r="N69" s="2">
        <v>0</v>
      </c>
      <c r="O69" s="2">
        <v>2.1621621621621623E-2</v>
      </c>
      <c r="P69" s="2">
        <v>5.153076689906032E-3</v>
      </c>
      <c r="Q69" s="2">
        <v>9.6200096200096204E-4</v>
      </c>
      <c r="R69" s="2">
        <v>6.2611806797853312E-3</v>
      </c>
      <c r="S69" s="2">
        <f t="shared" si="2"/>
        <v>8.1667263618911273E-3</v>
      </c>
      <c r="T69" s="2">
        <f t="shared" si="3"/>
        <v>1.1326903397312025E-2</v>
      </c>
    </row>
    <row r="70" spans="1:20" x14ac:dyDescent="0.25">
      <c r="A70" s="1" t="s">
        <v>85</v>
      </c>
      <c r="B70" s="2">
        <v>0</v>
      </c>
      <c r="C70" s="2">
        <v>0</v>
      </c>
      <c r="D70" s="2">
        <v>0</v>
      </c>
      <c r="E70" s="2">
        <v>1.3412017167381974E-4</v>
      </c>
      <c r="F70" s="2">
        <v>8.9206066012488853E-4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4.2553191489361702E-4</v>
      </c>
      <c r="M70" s="2">
        <v>0</v>
      </c>
      <c r="N70" s="2">
        <v>1.7964071856287425E-2</v>
      </c>
      <c r="O70" s="2">
        <v>0</v>
      </c>
      <c r="P70" s="2">
        <v>3.031221582297666E-4</v>
      </c>
      <c r="Q70" s="2">
        <v>1.9240019240019241E-3</v>
      </c>
      <c r="R70" s="2">
        <v>0</v>
      </c>
      <c r="S70" s="2">
        <f t="shared" si="2"/>
        <v>1.273112275600673E-3</v>
      </c>
      <c r="T70" s="2">
        <f t="shared" si="3"/>
        <v>4.2004378569366323E-3</v>
      </c>
    </row>
    <row r="71" spans="1:20" x14ac:dyDescent="0.25">
      <c r="A71" s="1" t="s">
        <v>86</v>
      </c>
      <c r="B71" s="2">
        <v>0</v>
      </c>
      <c r="C71" s="2">
        <v>0</v>
      </c>
      <c r="D71" s="2">
        <v>4.6981442330279542E-4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2.7027027027027029E-3</v>
      </c>
      <c r="P71" s="2">
        <v>0</v>
      </c>
      <c r="Q71" s="2">
        <v>0</v>
      </c>
      <c r="R71" s="2">
        <v>0</v>
      </c>
      <c r="S71" s="2">
        <f t="shared" si="2"/>
        <v>1.8661865447091165E-4</v>
      </c>
      <c r="T71" s="2">
        <f t="shared" si="3"/>
        <v>6.3862336383444462E-4</v>
      </c>
    </row>
    <row r="72" spans="1:20" x14ac:dyDescent="0.25">
      <c r="A72" s="1" t="s">
        <v>87</v>
      </c>
      <c r="B72" s="2">
        <v>0</v>
      </c>
      <c r="C72" s="2">
        <v>0</v>
      </c>
      <c r="D72" s="2">
        <v>2.3490721165139771E-4</v>
      </c>
      <c r="E72" s="2">
        <v>5.3648068669527897E-4</v>
      </c>
      <c r="F72" s="2">
        <v>8.9206066012488853E-4</v>
      </c>
      <c r="G72" s="2">
        <v>1.1257458065968704E-4</v>
      </c>
      <c r="H72" s="2">
        <v>0</v>
      </c>
      <c r="I72" s="2">
        <v>8.7796312554872696E-4</v>
      </c>
      <c r="J72" s="2">
        <v>0</v>
      </c>
      <c r="K72" s="2">
        <v>0</v>
      </c>
      <c r="L72" s="2">
        <v>4.2553191489361702E-4</v>
      </c>
      <c r="M72" s="2">
        <v>5.7803468208092483E-3</v>
      </c>
      <c r="N72" s="2">
        <v>0</v>
      </c>
      <c r="O72" s="2">
        <v>0</v>
      </c>
      <c r="P72" s="2">
        <v>3.031221582297666E-4</v>
      </c>
      <c r="Q72" s="2">
        <v>4.8100048100048102E-4</v>
      </c>
      <c r="R72" s="2">
        <v>8.9445438282647585E-4</v>
      </c>
      <c r="S72" s="2">
        <f t="shared" si="2"/>
        <v>6.1990835426115119E-4</v>
      </c>
      <c r="T72" s="2">
        <f t="shared" si="3"/>
        <v>1.3307708758896746E-3</v>
      </c>
    </row>
    <row r="73" spans="1:20" x14ac:dyDescent="0.25">
      <c r="A73" s="1" t="s">
        <v>88</v>
      </c>
      <c r="B73" s="2">
        <v>0</v>
      </c>
      <c r="C73" s="2">
        <v>0</v>
      </c>
      <c r="D73" s="2">
        <v>0</v>
      </c>
      <c r="E73" s="2">
        <v>4.0236051502145923E-4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2.6833631484794273E-3</v>
      </c>
      <c r="S73" s="2">
        <f t="shared" si="2"/>
        <v>1.8151315667652273E-4</v>
      </c>
      <c r="T73" s="2">
        <f t="shared" si="3"/>
        <v>6.3255933587628846E-4</v>
      </c>
    </row>
    <row r="74" spans="1:20" x14ac:dyDescent="0.25">
      <c r="A74" s="1" t="s">
        <v>89</v>
      </c>
      <c r="B74" s="2">
        <v>0</v>
      </c>
      <c r="C74" s="2">
        <v>0</v>
      </c>
      <c r="D74" s="2">
        <v>0</v>
      </c>
      <c r="E74" s="2">
        <v>3.5139484978540775E-2</v>
      </c>
      <c r="F74" s="2">
        <v>8.9206066012488853E-4</v>
      </c>
      <c r="G74" s="2">
        <v>3.3772374197906115E-4</v>
      </c>
      <c r="H74" s="2">
        <v>0</v>
      </c>
      <c r="I74" s="2">
        <v>4.3898156277436348E-4</v>
      </c>
      <c r="J74" s="2">
        <v>0</v>
      </c>
      <c r="K74" s="2">
        <v>0</v>
      </c>
      <c r="L74" s="2">
        <v>1.7021276595744681E-3</v>
      </c>
      <c r="M74" s="2">
        <v>1.7341040462427744E-2</v>
      </c>
      <c r="N74" s="2">
        <v>0</v>
      </c>
      <c r="O74" s="2">
        <v>0</v>
      </c>
      <c r="P74" s="2">
        <v>0</v>
      </c>
      <c r="Q74" s="2">
        <v>9.6200096200096204E-4</v>
      </c>
      <c r="R74" s="2">
        <v>1.7889087656529517E-3</v>
      </c>
      <c r="S74" s="2">
        <f t="shared" si="2"/>
        <v>3.4471958113573655E-3</v>
      </c>
      <c r="T74" s="2">
        <f t="shared" si="3"/>
        <v>8.883583007525989E-3</v>
      </c>
    </row>
    <row r="75" spans="1:20" x14ac:dyDescent="0.25">
      <c r="A75" s="1" t="s">
        <v>90</v>
      </c>
      <c r="B75" s="2">
        <v>8.1732733959950961E-4</v>
      </c>
      <c r="C75" s="2">
        <v>0</v>
      </c>
      <c r="D75" s="2">
        <v>2.3490721165139771E-4</v>
      </c>
      <c r="E75" s="2">
        <v>1.3412017167381974E-4</v>
      </c>
      <c r="F75" s="2">
        <v>0</v>
      </c>
      <c r="G75" s="2">
        <v>3.3772374197906115E-4</v>
      </c>
      <c r="H75" s="2">
        <v>0</v>
      </c>
      <c r="I75" s="2">
        <v>4.3459174714661986E-2</v>
      </c>
      <c r="J75" s="2">
        <v>0</v>
      </c>
      <c r="K75" s="2">
        <v>6.0606060606060606E-3</v>
      </c>
      <c r="L75" s="2">
        <v>1.276595744680851E-3</v>
      </c>
      <c r="M75" s="2">
        <v>0</v>
      </c>
      <c r="N75" s="2">
        <v>0</v>
      </c>
      <c r="O75" s="2">
        <v>0</v>
      </c>
      <c r="P75" s="2">
        <v>9.093664746892998E-4</v>
      </c>
      <c r="Q75" s="2">
        <v>4.8100048100048102E-4</v>
      </c>
      <c r="R75" s="2">
        <v>8.9445438282647585E-4</v>
      </c>
      <c r="S75" s="2">
        <f t="shared" si="2"/>
        <v>3.2120750778452311E-3</v>
      </c>
      <c r="T75" s="2">
        <f t="shared" si="3"/>
        <v>1.0158676009769767E-2</v>
      </c>
    </row>
    <row r="76" spans="1:20" x14ac:dyDescent="0.25">
      <c r="A76" s="1" t="s">
        <v>91</v>
      </c>
      <c r="B76" s="2">
        <v>4.086636697997548E-4</v>
      </c>
      <c r="C76" s="2">
        <v>0</v>
      </c>
      <c r="D76" s="2">
        <v>9.3962884660559083E-4</v>
      </c>
      <c r="E76" s="2">
        <v>6.7060085836909871E-4</v>
      </c>
      <c r="F76" s="2">
        <v>1.7841213202497771E-3</v>
      </c>
      <c r="G76" s="2">
        <v>1.1257458065968705E-3</v>
      </c>
      <c r="H76" s="2">
        <v>0</v>
      </c>
      <c r="I76" s="2">
        <v>1.3169446883230904E-3</v>
      </c>
      <c r="J76" s="2">
        <v>0</v>
      </c>
      <c r="K76" s="2">
        <v>0</v>
      </c>
      <c r="L76" s="2">
        <v>4.2553191489361702E-4</v>
      </c>
      <c r="M76" s="2">
        <v>0</v>
      </c>
      <c r="N76" s="2">
        <v>0</v>
      </c>
      <c r="O76" s="2">
        <v>0</v>
      </c>
      <c r="P76" s="2">
        <v>6.062443164595332E-4</v>
      </c>
      <c r="Q76" s="2">
        <v>1.443001443001443E-3</v>
      </c>
      <c r="R76" s="2">
        <v>4.4722719141323791E-3</v>
      </c>
      <c r="S76" s="2">
        <f t="shared" si="2"/>
        <v>7.7604439873124446E-4</v>
      </c>
      <c r="T76" s="2">
        <f t="shared" si="3"/>
        <v>1.086772476453674E-3</v>
      </c>
    </row>
    <row r="77" spans="1:20" x14ac:dyDescent="0.25">
      <c r="A77" s="1" t="s">
        <v>92</v>
      </c>
      <c r="B77" s="2">
        <v>8.58193706579485E-3</v>
      </c>
      <c r="C77" s="2">
        <v>1.8656716417910447E-3</v>
      </c>
      <c r="D77" s="2">
        <v>2.8188865398167725E-3</v>
      </c>
      <c r="E77" s="2">
        <v>6.7060085836909871E-4</v>
      </c>
      <c r="F77" s="2">
        <v>1.0704727921498661E-2</v>
      </c>
      <c r="G77" s="2">
        <v>9.0059664527749629E-4</v>
      </c>
      <c r="H77" s="2">
        <v>4.9261083743842365E-3</v>
      </c>
      <c r="I77" s="2">
        <v>4.3898156277436348E-4</v>
      </c>
      <c r="J77" s="2">
        <v>0</v>
      </c>
      <c r="K77" s="2">
        <v>1.2121212121212121E-2</v>
      </c>
      <c r="L77" s="2">
        <v>2.1276595744680851E-3</v>
      </c>
      <c r="M77" s="2">
        <v>0</v>
      </c>
      <c r="N77" s="2">
        <v>0</v>
      </c>
      <c r="O77" s="2">
        <v>5.4054054054054057E-3</v>
      </c>
      <c r="P77" s="2">
        <v>1.2428008487420431E-2</v>
      </c>
      <c r="Q77" s="2">
        <v>0</v>
      </c>
      <c r="R77" s="2">
        <v>0</v>
      </c>
      <c r="S77" s="2">
        <f t="shared" si="2"/>
        <v>3.7052821293066217E-3</v>
      </c>
      <c r="T77" s="2">
        <f t="shared" si="3"/>
        <v>4.3865923995860734E-3</v>
      </c>
    </row>
    <row r="78" spans="1:20" x14ac:dyDescent="0.25">
      <c r="A78" s="1" t="s">
        <v>93</v>
      </c>
      <c r="B78" s="2">
        <v>5.1082958724969353E-2</v>
      </c>
      <c r="C78" s="2">
        <v>0</v>
      </c>
      <c r="D78" s="2">
        <v>4.6981442330279542E-4</v>
      </c>
      <c r="E78" s="2">
        <v>5.3648068669527897E-4</v>
      </c>
      <c r="F78" s="2">
        <v>2.6761819803746653E-3</v>
      </c>
      <c r="G78" s="2">
        <v>6.754474839581223E-4</v>
      </c>
      <c r="H78" s="2">
        <v>0</v>
      </c>
      <c r="I78" s="2">
        <v>4.3898156277436348E-4</v>
      </c>
      <c r="J78" s="2">
        <v>9.0909090909090905E-3</v>
      </c>
      <c r="K78" s="2">
        <v>0</v>
      </c>
      <c r="L78" s="2">
        <v>1.7021276595744681E-3</v>
      </c>
      <c r="M78" s="2">
        <v>0</v>
      </c>
      <c r="N78" s="2">
        <v>0</v>
      </c>
      <c r="O78" s="2">
        <v>0</v>
      </c>
      <c r="P78" s="2">
        <v>3.3343437405274324E-3</v>
      </c>
      <c r="Q78" s="2">
        <v>0</v>
      </c>
      <c r="R78" s="2">
        <v>5.3667262969588547E-3</v>
      </c>
      <c r="S78" s="2">
        <f t="shared" si="2"/>
        <v>4.4337630382379062E-3</v>
      </c>
      <c r="T78" s="2">
        <f t="shared" si="3"/>
        <v>1.1904174329083434E-2</v>
      </c>
    </row>
    <row r="79" spans="1:20" x14ac:dyDescent="0.25">
      <c r="A79" s="1" t="s">
        <v>94</v>
      </c>
      <c r="B79" s="2">
        <v>8.1732733959950961E-4</v>
      </c>
      <c r="C79" s="2">
        <v>3.7313432835820895E-3</v>
      </c>
      <c r="D79" s="2">
        <v>2.3490721165139771E-4</v>
      </c>
      <c r="E79" s="2">
        <v>1.0729613733905579E-3</v>
      </c>
      <c r="F79" s="2">
        <v>8.9206066012488851E-3</v>
      </c>
      <c r="G79" s="2">
        <v>0</v>
      </c>
      <c r="H79" s="2">
        <v>0</v>
      </c>
      <c r="I79" s="2">
        <v>4.3898156277436348E-4</v>
      </c>
      <c r="J79" s="2">
        <v>0</v>
      </c>
      <c r="K79" s="2">
        <v>0</v>
      </c>
      <c r="L79" s="2">
        <v>4.2553191489361702E-4</v>
      </c>
      <c r="M79" s="2">
        <v>2.8901734104046241E-3</v>
      </c>
      <c r="N79" s="2">
        <v>0</v>
      </c>
      <c r="O79" s="2">
        <v>0</v>
      </c>
      <c r="P79" s="2">
        <v>0</v>
      </c>
      <c r="Q79" s="2">
        <v>4.8100048100048102E-4</v>
      </c>
      <c r="R79" s="2">
        <v>8.9445438282647585E-4</v>
      </c>
      <c r="S79" s="2">
        <f t="shared" si="2"/>
        <v>1.1710169153748232E-3</v>
      </c>
      <c r="T79" s="2">
        <f t="shared" si="3"/>
        <v>2.193856670186233E-3</v>
      </c>
    </row>
    <row r="81" spans="1:18" x14ac:dyDescent="0.25">
      <c r="A81" s="1" t="s">
        <v>95</v>
      </c>
      <c r="B81" s="2">
        <f>AVERAGE(B2:B79)</f>
        <v>1.2820512820512815E-2</v>
      </c>
      <c r="C81" s="2">
        <f t="shared" ref="C81:R81" si="4">AVERAGE(C2:C79)</f>
        <v>1.2820512820512824E-2</v>
      </c>
      <c r="D81" s="2">
        <f t="shared" si="4"/>
        <v>1.2820512820512824E-2</v>
      </c>
      <c r="E81" s="2">
        <f t="shared" si="4"/>
        <v>1.2820512820512818E-2</v>
      </c>
      <c r="F81" s="2">
        <f t="shared" si="4"/>
        <v>1.2820512820512824E-2</v>
      </c>
      <c r="G81" s="2">
        <f t="shared" si="4"/>
        <v>1.2820512820512818E-2</v>
      </c>
      <c r="H81" s="2">
        <f t="shared" si="4"/>
        <v>1.282051282051282E-2</v>
      </c>
      <c r="I81" s="2">
        <f t="shared" si="4"/>
        <v>1.2820512820512827E-2</v>
      </c>
      <c r="J81" s="2">
        <f t="shared" si="4"/>
        <v>1.282051282051282E-2</v>
      </c>
      <c r="K81" s="2">
        <f t="shared" si="4"/>
        <v>1.282051282051282E-2</v>
      </c>
      <c r="L81" s="2">
        <f t="shared" si="4"/>
        <v>1.2820512820512817E-2</v>
      </c>
      <c r="M81" s="2">
        <f t="shared" si="4"/>
        <v>1.282051282051282E-2</v>
      </c>
      <c r="N81" s="2">
        <f t="shared" si="4"/>
        <v>1.282051282051282E-2</v>
      </c>
      <c r="O81" s="2">
        <f t="shared" si="4"/>
        <v>1.282051282051282E-2</v>
      </c>
      <c r="P81" s="2">
        <f t="shared" si="4"/>
        <v>1.2820512820512824E-2</v>
      </c>
      <c r="Q81" s="2">
        <f t="shared" si="4"/>
        <v>1.282051282051282E-2</v>
      </c>
      <c r="R81" s="2">
        <f t="shared" si="4"/>
        <v>1.2820512820512817E-2</v>
      </c>
    </row>
    <row r="82" spans="1:18" x14ac:dyDescent="0.25">
      <c r="A82" s="1" t="s">
        <v>96</v>
      </c>
      <c r="B82" s="2">
        <f>_xlfn.STDEV.P(B2:B79)</f>
        <v>6.5587331582984729E-2</v>
      </c>
      <c r="C82" s="2">
        <f t="shared" ref="C82:R82" si="5">_xlfn.STDEV.P(C2:C79)</f>
        <v>7.6948761617378805E-2</v>
      </c>
      <c r="D82" s="2">
        <f t="shared" si="5"/>
        <v>0.10053616675475634</v>
      </c>
      <c r="E82" s="2">
        <f t="shared" si="5"/>
        <v>8.0775375159342855E-2</v>
      </c>
      <c r="F82" s="2">
        <f t="shared" si="5"/>
        <v>7.2097911203186954E-2</v>
      </c>
      <c r="G82" s="2">
        <f t="shared" si="5"/>
        <v>0.10264206082101844</v>
      </c>
      <c r="H82" s="2">
        <f t="shared" si="5"/>
        <v>0.1063469097097739</v>
      </c>
      <c r="I82" s="2">
        <f t="shared" si="5"/>
        <v>6.4485225700828055E-2</v>
      </c>
      <c r="J82" s="2">
        <f t="shared" si="5"/>
        <v>5.9049400831676438E-2</v>
      </c>
      <c r="K82" s="2">
        <f t="shared" si="5"/>
        <v>9.9557452484747622E-2</v>
      </c>
      <c r="L82" s="2">
        <f t="shared" si="5"/>
        <v>4.4907711760799378E-2</v>
      </c>
      <c r="M82" s="2">
        <f t="shared" si="5"/>
        <v>8.0787892714444143E-2</v>
      </c>
      <c r="N82" s="2">
        <f t="shared" si="5"/>
        <v>0.10370553042520332</v>
      </c>
      <c r="O82" s="2">
        <f t="shared" si="5"/>
        <v>9.9635450121861341E-2</v>
      </c>
      <c r="P82" s="2">
        <f t="shared" si="5"/>
        <v>6.7897352817440984E-2</v>
      </c>
      <c r="Q82" s="2">
        <f t="shared" si="5"/>
        <v>8.332030094833727E-2</v>
      </c>
      <c r="R82" s="2">
        <f t="shared" si="5"/>
        <v>8.0619133826218312E-2</v>
      </c>
    </row>
  </sheetData>
  <conditionalFormatting sqref="B2:R2">
    <cfRule type="colorScale" priority="83">
      <colorScale>
        <cfvo type="min"/>
        <cfvo type="max"/>
        <color rgb="FFFCFCFF"/>
        <color rgb="FF63BE7B"/>
      </colorScale>
    </cfRule>
  </conditionalFormatting>
  <conditionalFormatting sqref="B3:R3">
    <cfRule type="colorScale" priority="82">
      <colorScale>
        <cfvo type="min"/>
        <cfvo type="max"/>
        <color rgb="FFFCFCFF"/>
        <color rgb="FF63BE7B"/>
      </colorScale>
    </cfRule>
  </conditionalFormatting>
  <conditionalFormatting sqref="B4:R4">
    <cfRule type="colorScale" priority="81">
      <colorScale>
        <cfvo type="min"/>
        <cfvo type="max"/>
        <color rgb="FFFCFCFF"/>
        <color rgb="FF63BE7B"/>
      </colorScale>
    </cfRule>
  </conditionalFormatting>
  <conditionalFormatting sqref="B5:R5">
    <cfRule type="colorScale" priority="80">
      <colorScale>
        <cfvo type="min"/>
        <cfvo type="max"/>
        <color rgb="FFFCFCFF"/>
        <color rgb="FF63BE7B"/>
      </colorScale>
    </cfRule>
  </conditionalFormatting>
  <conditionalFormatting sqref="B6:R6">
    <cfRule type="colorScale" priority="79">
      <colorScale>
        <cfvo type="min"/>
        <cfvo type="max"/>
        <color rgb="FFFCFCFF"/>
        <color rgb="FF63BE7B"/>
      </colorScale>
    </cfRule>
  </conditionalFormatting>
  <conditionalFormatting sqref="B7:R7">
    <cfRule type="colorScale" priority="78">
      <colorScale>
        <cfvo type="min"/>
        <cfvo type="max"/>
        <color rgb="FFFCFCFF"/>
        <color rgb="FF63BE7B"/>
      </colorScale>
    </cfRule>
  </conditionalFormatting>
  <conditionalFormatting sqref="B8:R8">
    <cfRule type="colorScale" priority="77">
      <colorScale>
        <cfvo type="min"/>
        <cfvo type="max"/>
        <color rgb="FFFCFCFF"/>
        <color rgb="FF63BE7B"/>
      </colorScale>
    </cfRule>
  </conditionalFormatting>
  <conditionalFormatting sqref="B9:R9">
    <cfRule type="colorScale" priority="76">
      <colorScale>
        <cfvo type="min"/>
        <cfvo type="max"/>
        <color rgb="FFFCFCFF"/>
        <color rgb="FF63BE7B"/>
      </colorScale>
    </cfRule>
  </conditionalFormatting>
  <conditionalFormatting sqref="B10:R10">
    <cfRule type="colorScale" priority="75">
      <colorScale>
        <cfvo type="min"/>
        <cfvo type="max"/>
        <color rgb="FFFCFCFF"/>
        <color rgb="FF63BE7B"/>
      </colorScale>
    </cfRule>
  </conditionalFormatting>
  <conditionalFormatting sqref="B11:R11">
    <cfRule type="colorScale" priority="74">
      <colorScale>
        <cfvo type="min"/>
        <cfvo type="max"/>
        <color rgb="FFFCFCFF"/>
        <color rgb="FF63BE7B"/>
      </colorScale>
    </cfRule>
  </conditionalFormatting>
  <conditionalFormatting sqref="B12:R12">
    <cfRule type="colorScale" priority="73">
      <colorScale>
        <cfvo type="min"/>
        <cfvo type="max"/>
        <color rgb="FFFCFCFF"/>
        <color rgb="FF63BE7B"/>
      </colorScale>
    </cfRule>
  </conditionalFormatting>
  <conditionalFormatting sqref="B13:R13">
    <cfRule type="colorScale" priority="72">
      <colorScale>
        <cfvo type="min"/>
        <cfvo type="max"/>
        <color rgb="FFFCFCFF"/>
        <color rgb="FF63BE7B"/>
      </colorScale>
    </cfRule>
  </conditionalFormatting>
  <conditionalFormatting sqref="B14:R14">
    <cfRule type="colorScale" priority="71">
      <colorScale>
        <cfvo type="min"/>
        <cfvo type="max"/>
        <color rgb="FFFCFCFF"/>
        <color rgb="FF63BE7B"/>
      </colorScale>
    </cfRule>
  </conditionalFormatting>
  <conditionalFormatting sqref="B15:R15">
    <cfRule type="colorScale" priority="70">
      <colorScale>
        <cfvo type="min"/>
        <cfvo type="max"/>
        <color rgb="FFFCFCFF"/>
        <color rgb="FF63BE7B"/>
      </colorScale>
    </cfRule>
  </conditionalFormatting>
  <conditionalFormatting sqref="B16:R16">
    <cfRule type="colorScale" priority="69">
      <colorScale>
        <cfvo type="min"/>
        <cfvo type="max"/>
        <color rgb="FFFCFCFF"/>
        <color rgb="FF63BE7B"/>
      </colorScale>
    </cfRule>
  </conditionalFormatting>
  <conditionalFormatting sqref="B17:R17">
    <cfRule type="colorScale" priority="68">
      <colorScale>
        <cfvo type="min"/>
        <cfvo type="max"/>
        <color rgb="FFFCFCFF"/>
        <color rgb="FF63BE7B"/>
      </colorScale>
    </cfRule>
  </conditionalFormatting>
  <conditionalFormatting sqref="B18:R18">
    <cfRule type="colorScale" priority="67">
      <colorScale>
        <cfvo type="min"/>
        <cfvo type="max"/>
        <color rgb="FFFCFCFF"/>
        <color rgb="FF63BE7B"/>
      </colorScale>
    </cfRule>
  </conditionalFormatting>
  <conditionalFormatting sqref="B19:R19">
    <cfRule type="colorScale" priority="66">
      <colorScale>
        <cfvo type="min"/>
        <cfvo type="max"/>
        <color rgb="FFFCFCFF"/>
        <color rgb="FF63BE7B"/>
      </colorScale>
    </cfRule>
  </conditionalFormatting>
  <conditionalFormatting sqref="B20:R20">
    <cfRule type="colorScale" priority="65">
      <colorScale>
        <cfvo type="min"/>
        <cfvo type="max"/>
        <color rgb="FFFCFCFF"/>
        <color rgb="FF63BE7B"/>
      </colorScale>
    </cfRule>
  </conditionalFormatting>
  <conditionalFormatting sqref="B21:R21">
    <cfRule type="colorScale" priority="64">
      <colorScale>
        <cfvo type="min"/>
        <cfvo type="max"/>
        <color rgb="FFFCFCFF"/>
        <color rgb="FF63BE7B"/>
      </colorScale>
    </cfRule>
  </conditionalFormatting>
  <conditionalFormatting sqref="B22:R22">
    <cfRule type="colorScale" priority="63">
      <colorScale>
        <cfvo type="min"/>
        <cfvo type="max"/>
        <color rgb="FFFCFCFF"/>
        <color rgb="FF63BE7B"/>
      </colorScale>
    </cfRule>
  </conditionalFormatting>
  <conditionalFormatting sqref="B23:R23">
    <cfRule type="colorScale" priority="62">
      <colorScale>
        <cfvo type="min"/>
        <cfvo type="max"/>
        <color rgb="FFFCFCFF"/>
        <color rgb="FF63BE7B"/>
      </colorScale>
    </cfRule>
  </conditionalFormatting>
  <conditionalFormatting sqref="B24:R24">
    <cfRule type="colorScale" priority="61">
      <colorScale>
        <cfvo type="min"/>
        <cfvo type="max"/>
        <color rgb="FFFCFCFF"/>
        <color rgb="FF63BE7B"/>
      </colorScale>
    </cfRule>
  </conditionalFormatting>
  <conditionalFormatting sqref="B25:R25">
    <cfRule type="colorScale" priority="60">
      <colorScale>
        <cfvo type="min"/>
        <cfvo type="max"/>
        <color rgb="FFFCFCFF"/>
        <color rgb="FF63BE7B"/>
      </colorScale>
    </cfRule>
  </conditionalFormatting>
  <conditionalFormatting sqref="B26:R26">
    <cfRule type="colorScale" priority="59">
      <colorScale>
        <cfvo type="min"/>
        <cfvo type="max"/>
        <color rgb="FFFCFCFF"/>
        <color rgb="FF63BE7B"/>
      </colorScale>
    </cfRule>
  </conditionalFormatting>
  <conditionalFormatting sqref="B27:R27">
    <cfRule type="colorScale" priority="58">
      <colorScale>
        <cfvo type="min"/>
        <cfvo type="max"/>
        <color rgb="FFFCFCFF"/>
        <color rgb="FF63BE7B"/>
      </colorScale>
    </cfRule>
  </conditionalFormatting>
  <conditionalFormatting sqref="B28:R28">
    <cfRule type="colorScale" priority="57">
      <colorScale>
        <cfvo type="min"/>
        <cfvo type="max"/>
        <color rgb="FFFCFCFF"/>
        <color rgb="FF63BE7B"/>
      </colorScale>
    </cfRule>
  </conditionalFormatting>
  <conditionalFormatting sqref="B29:R29">
    <cfRule type="colorScale" priority="56">
      <colorScale>
        <cfvo type="min"/>
        <cfvo type="max"/>
        <color rgb="FFFCFCFF"/>
        <color rgb="FF63BE7B"/>
      </colorScale>
    </cfRule>
  </conditionalFormatting>
  <conditionalFormatting sqref="B30:R30">
    <cfRule type="colorScale" priority="55">
      <colorScale>
        <cfvo type="min"/>
        <cfvo type="max"/>
        <color rgb="FFFCFCFF"/>
        <color rgb="FF63BE7B"/>
      </colorScale>
    </cfRule>
  </conditionalFormatting>
  <conditionalFormatting sqref="B31:R31">
    <cfRule type="colorScale" priority="54">
      <colorScale>
        <cfvo type="min"/>
        <cfvo type="max"/>
        <color rgb="FFFCFCFF"/>
        <color rgb="FF63BE7B"/>
      </colorScale>
    </cfRule>
  </conditionalFormatting>
  <conditionalFormatting sqref="B32:R32">
    <cfRule type="colorScale" priority="53">
      <colorScale>
        <cfvo type="min"/>
        <cfvo type="max"/>
        <color rgb="FFFCFCFF"/>
        <color rgb="FF63BE7B"/>
      </colorScale>
    </cfRule>
  </conditionalFormatting>
  <conditionalFormatting sqref="B33:R33">
    <cfRule type="colorScale" priority="52">
      <colorScale>
        <cfvo type="min"/>
        <cfvo type="max"/>
        <color rgb="FFFCFCFF"/>
        <color rgb="FF63BE7B"/>
      </colorScale>
    </cfRule>
  </conditionalFormatting>
  <conditionalFormatting sqref="B34:R34">
    <cfRule type="colorScale" priority="51">
      <colorScale>
        <cfvo type="min"/>
        <cfvo type="max"/>
        <color rgb="FFFCFCFF"/>
        <color rgb="FF63BE7B"/>
      </colorScale>
    </cfRule>
  </conditionalFormatting>
  <conditionalFormatting sqref="B35:R35">
    <cfRule type="colorScale" priority="50">
      <colorScale>
        <cfvo type="min"/>
        <cfvo type="max"/>
        <color rgb="FFFCFCFF"/>
        <color rgb="FF63BE7B"/>
      </colorScale>
    </cfRule>
  </conditionalFormatting>
  <conditionalFormatting sqref="B36:R36">
    <cfRule type="colorScale" priority="49">
      <colorScale>
        <cfvo type="min"/>
        <cfvo type="max"/>
        <color rgb="FFFCFCFF"/>
        <color rgb="FF63BE7B"/>
      </colorScale>
    </cfRule>
  </conditionalFormatting>
  <conditionalFormatting sqref="B37:R37">
    <cfRule type="colorScale" priority="48">
      <colorScale>
        <cfvo type="min"/>
        <cfvo type="max"/>
        <color rgb="FFFCFCFF"/>
        <color rgb="FF63BE7B"/>
      </colorScale>
    </cfRule>
  </conditionalFormatting>
  <conditionalFormatting sqref="B38:R38">
    <cfRule type="colorScale" priority="47">
      <colorScale>
        <cfvo type="min"/>
        <cfvo type="max"/>
        <color rgb="FFFCFCFF"/>
        <color rgb="FF63BE7B"/>
      </colorScale>
    </cfRule>
  </conditionalFormatting>
  <conditionalFormatting sqref="B39:R39">
    <cfRule type="colorScale" priority="46">
      <colorScale>
        <cfvo type="min"/>
        <cfvo type="max"/>
        <color rgb="FFFCFCFF"/>
        <color rgb="FF63BE7B"/>
      </colorScale>
    </cfRule>
  </conditionalFormatting>
  <conditionalFormatting sqref="B40:R40">
    <cfRule type="colorScale" priority="45">
      <colorScale>
        <cfvo type="min"/>
        <cfvo type="max"/>
        <color rgb="FFFCFCFF"/>
        <color rgb="FF63BE7B"/>
      </colorScale>
    </cfRule>
  </conditionalFormatting>
  <conditionalFormatting sqref="B41:R41">
    <cfRule type="colorScale" priority="44">
      <colorScale>
        <cfvo type="min"/>
        <cfvo type="max"/>
        <color rgb="FFFCFCFF"/>
        <color rgb="FF63BE7B"/>
      </colorScale>
    </cfRule>
  </conditionalFormatting>
  <conditionalFormatting sqref="B42:R42">
    <cfRule type="colorScale" priority="43">
      <colorScale>
        <cfvo type="min"/>
        <cfvo type="max"/>
        <color rgb="FFFCFCFF"/>
        <color rgb="FF63BE7B"/>
      </colorScale>
    </cfRule>
  </conditionalFormatting>
  <conditionalFormatting sqref="B43:R43">
    <cfRule type="colorScale" priority="42">
      <colorScale>
        <cfvo type="min"/>
        <cfvo type="max"/>
        <color rgb="FFFCFCFF"/>
        <color rgb="FF63BE7B"/>
      </colorScale>
    </cfRule>
  </conditionalFormatting>
  <conditionalFormatting sqref="B44:R44">
    <cfRule type="colorScale" priority="41">
      <colorScale>
        <cfvo type="min"/>
        <cfvo type="max"/>
        <color rgb="FFFCFCFF"/>
        <color rgb="FF63BE7B"/>
      </colorScale>
    </cfRule>
  </conditionalFormatting>
  <conditionalFormatting sqref="B45:R45">
    <cfRule type="colorScale" priority="40">
      <colorScale>
        <cfvo type="min"/>
        <cfvo type="max"/>
        <color rgb="FFFCFCFF"/>
        <color rgb="FF63BE7B"/>
      </colorScale>
    </cfRule>
  </conditionalFormatting>
  <conditionalFormatting sqref="B46:R46">
    <cfRule type="colorScale" priority="39">
      <colorScale>
        <cfvo type="min"/>
        <cfvo type="max"/>
        <color rgb="FFFCFCFF"/>
        <color rgb="FF63BE7B"/>
      </colorScale>
    </cfRule>
  </conditionalFormatting>
  <conditionalFormatting sqref="B47:R47">
    <cfRule type="colorScale" priority="38">
      <colorScale>
        <cfvo type="min"/>
        <cfvo type="max"/>
        <color rgb="FFFCFCFF"/>
        <color rgb="FF63BE7B"/>
      </colorScale>
    </cfRule>
  </conditionalFormatting>
  <conditionalFormatting sqref="B48:R48">
    <cfRule type="colorScale" priority="37">
      <colorScale>
        <cfvo type="min"/>
        <cfvo type="max"/>
        <color rgb="FFFCFCFF"/>
        <color rgb="FF63BE7B"/>
      </colorScale>
    </cfRule>
  </conditionalFormatting>
  <conditionalFormatting sqref="B49:R49">
    <cfRule type="colorScale" priority="36">
      <colorScale>
        <cfvo type="min"/>
        <cfvo type="max"/>
        <color rgb="FFFCFCFF"/>
        <color rgb="FF63BE7B"/>
      </colorScale>
    </cfRule>
  </conditionalFormatting>
  <conditionalFormatting sqref="B50:R50">
    <cfRule type="colorScale" priority="35">
      <colorScale>
        <cfvo type="min"/>
        <cfvo type="max"/>
        <color rgb="FFFCFCFF"/>
        <color rgb="FF63BE7B"/>
      </colorScale>
    </cfRule>
  </conditionalFormatting>
  <conditionalFormatting sqref="B51:R51">
    <cfRule type="colorScale" priority="34">
      <colorScale>
        <cfvo type="min"/>
        <cfvo type="max"/>
        <color rgb="FFFCFCFF"/>
        <color rgb="FF63BE7B"/>
      </colorScale>
    </cfRule>
  </conditionalFormatting>
  <conditionalFormatting sqref="B52:R52">
    <cfRule type="colorScale" priority="33">
      <colorScale>
        <cfvo type="min"/>
        <cfvo type="max"/>
        <color rgb="FFFCFCFF"/>
        <color rgb="FF63BE7B"/>
      </colorScale>
    </cfRule>
  </conditionalFormatting>
  <conditionalFormatting sqref="B53:R53">
    <cfRule type="colorScale" priority="32">
      <colorScale>
        <cfvo type="min"/>
        <cfvo type="max"/>
        <color rgb="FFFCFCFF"/>
        <color rgb="FF63BE7B"/>
      </colorScale>
    </cfRule>
  </conditionalFormatting>
  <conditionalFormatting sqref="B54:R54">
    <cfRule type="colorScale" priority="31">
      <colorScale>
        <cfvo type="min"/>
        <cfvo type="max"/>
        <color rgb="FFFCFCFF"/>
        <color rgb="FF63BE7B"/>
      </colorScale>
    </cfRule>
  </conditionalFormatting>
  <conditionalFormatting sqref="B55:R55">
    <cfRule type="colorScale" priority="30">
      <colorScale>
        <cfvo type="min"/>
        <cfvo type="max"/>
        <color rgb="FFFCFCFF"/>
        <color rgb="FF63BE7B"/>
      </colorScale>
    </cfRule>
  </conditionalFormatting>
  <conditionalFormatting sqref="B56:R56">
    <cfRule type="colorScale" priority="29">
      <colorScale>
        <cfvo type="min"/>
        <cfvo type="max"/>
        <color rgb="FFFCFCFF"/>
        <color rgb="FF63BE7B"/>
      </colorScale>
    </cfRule>
  </conditionalFormatting>
  <conditionalFormatting sqref="B57:R57">
    <cfRule type="colorScale" priority="28">
      <colorScale>
        <cfvo type="min"/>
        <cfvo type="max"/>
        <color rgb="FFFCFCFF"/>
        <color rgb="FF63BE7B"/>
      </colorScale>
    </cfRule>
  </conditionalFormatting>
  <conditionalFormatting sqref="B58:R58">
    <cfRule type="colorScale" priority="27">
      <colorScale>
        <cfvo type="min"/>
        <cfvo type="max"/>
        <color rgb="FFFCFCFF"/>
        <color rgb="FF63BE7B"/>
      </colorScale>
    </cfRule>
  </conditionalFormatting>
  <conditionalFormatting sqref="B59:R59">
    <cfRule type="colorScale" priority="26">
      <colorScale>
        <cfvo type="min"/>
        <cfvo type="max"/>
        <color rgb="FFFCFCFF"/>
        <color rgb="FF63BE7B"/>
      </colorScale>
    </cfRule>
  </conditionalFormatting>
  <conditionalFormatting sqref="B60:R60">
    <cfRule type="colorScale" priority="25">
      <colorScale>
        <cfvo type="min"/>
        <cfvo type="max"/>
        <color rgb="FFFCFCFF"/>
        <color rgb="FF63BE7B"/>
      </colorScale>
    </cfRule>
  </conditionalFormatting>
  <conditionalFormatting sqref="B61:R61">
    <cfRule type="colorScale" priority="24">
      <colorScale>
        <cfvo type="min"/>
        <cfvo type="max"/>
        <color rgb="FFFCFCFF"/>
        <color rgb="FF63BE7B"/>
      </colorScale>
    </cfRule>
  </conditionalFormatting>
  <conditionalFormatting sqref="B62:R62">
    <cfRule type="colorScale" priority="23">
      <colorScale>
        <cfvo type="min"/>
        <cfvo type="max"/>
        <color rgb="FFFCFCFF"/>
        <color rgb="FF63BE7B"/>
      </colorScale>
    </cfRule>
  </conditionalFormatting>
  <conditionalFormatting sqref="B63:R63">
    <cfRule type="colorScale" priority="22">
      <colorScale>
        <cfvo type="min"/>
        <cfvo type="max"/>
        <color rgb="FFFCFCFF"/>
        <color rgb="FF63BE7B"/>
      </colorScale>
    </cfRule>
  </conditionalFormatting>
  <conditionalFormatting sqref="B64:R64">
    <cfRule type="colorScale" priority="21">
      <colorScale>
        <cfvo type="min"/>
        <cfvo type="max"/>
        <color rgb="FFFCFCFF"/>
        <color rgb="FF63BE7B"/>
      </colorScale>
    </cfRule>
  </conditionalFormatting>
  <conditionalFormatting sqref="B65:R65">
    <cfRule type="colorScale" priority="20">
      <colorScale>
        <cfvo type="min"/>
        <cfvo type="max"/>
        <color rgb="FFFCFCFF"/>
        <color rgb="FF63BE7B"/>
      </colorScale>
    </cfRule>
  </conditionalFormatting>
  <conditionalFormatting sqref="B66:R66">
    <cfRule type="colorScale" priority="19">
      <colorScale>
        <cfvo type="min"/>
        <cfvo type="max"/>
        <color rgb="FFFCFCFF"/>
        <color rgb="FF63BE7B"/>
      </colorScale>
    </cfRule>
  </conditionalFormatting>
  <conditionalFormatting sqref="B67:R67">
    <cfRule type="colorScale" priority="18">
      <colorScale>
        <cfvo type="min"/>
        <cfvo type="max"/>
        <color rgb="FFFCFCFF"/>
        <color rgb="FF63BE7B"/>
      </colorScale>
    </cfRule>
  </conditionalFormatting>
  <conditionalFormatting sqref="B68:R68">
    <cfRule type="colorScale" priority="17">
      <colorScale>
        <cfvo type="min"/>
        <cfvo type="max"/>
        <color rgb="FFFCFCFF"/>
        <color rgb="FF63BE7B"/>
      </colorScale>
    </cfRule>
  </conditionalFormatting>
  <conditionalFormatting sqref="B69:R69">
    <cfRule type="colorScale" priority="16">
      <colorScale>
        <cfvo type="min"/>
        <cfvo type="max"/>
        <color rgb="FFFCFCFF"/>
        <color rgb="FF63BE7B"/>
      </colorScale>
    </cfRule>
  </conditionalFormatting>
  <conditionalFormatting sqref="B70:R70">
    <cfRule type="colorScale" priority="15">
      <colorScale>
        <cfvo type="min"/>
        <cfvo type="max"/>
        <color rgb="FFFCFCFF"/>
        <color rgb="FF63BE7B"/>
      </colorScale>
    </cfRule>
  </conditionalFormatting>
  <conditionalFormatting sqref="B71:R71">
    <cfRule type="colorScale" priority="14">
      <colorScale>
        <cfvo type="min"/>
        <cfvo type="max"/>
        <color rgb="FFFCFCFF"/>
        <color rgb="FF63BE7B"/>
      </colorScale>
    </cfRule>
  </conditionalFormatting>
  <conditionalFormatting sqref="B72:R72">
    <cfRule type="colorScale" priority="13">
      <colorScale>
        <cfvo type="min"/>
        <cfvo type="max"/>
        <color rgb="FFFCFCFF"/>
        <color rgb="FF63BE7B"/>
      </colorScale>
    </cfRule>
  </conditionalFormatting>
  <conditionalFormatting sqref="B73:R73">
    <cfRule type="colorScale" priority="12">
      <colorScale>
        <cfvo type="min"/>
        <cfvo type="max"/>
        <color rgb="FFFCFCFF"/>
        <color rgb="FF63BE7B"/>
      </colorScale>
    </cfRule>
  </conditionalFormatting>
  <conditionalFormatting sqref="B74:R74">
    <cfRule type="colorScale" priority="11">
      <colorScale>
        <cfvo type="min"/>
        <cfvo type="max"/>
        <color rgb="FFFCFCFF"/>
        <color rgb="FF63BE7B"/>
      </colorScale>
    </cfRule>
  </conditionalFormatting>
  <conditionalFormatting sqref="B75:R75">
    <cfRule type="colorScale" priority="10">
      <colorScale>
        <cfvo type="min"/>
        <cfvo type="max"/>
        <color rgb="FFFCFCFF"/>
        <color rgb="FF63BE7B"/>
      </colorScale>
    </cfRule>
  </conditionalFormatting>
  <conditionalFormatting sqref="B76:R76">
    <cfRule type="colorScale" priority="9">
      <colorScale>
        <cfvo type="min"/>
        <cfvo type="max"/>
        <color rgb="FFFCFCFF"/>
        <color rgb="FF63BE7B"/>
      </colorScale>
    </cfRule>
  </conditionalFormatting>
  <conditionalFormatting sqref="B77:R77">
    <cfRule type="colorScale" priority="8">
      <colorScale>
        <cfvo type="min"/>
        <cfvo type="max"/>
        <color rgb="FFFCFCFF"/>
        <color rgb="FF63BE7B"/>
      </colorScale>
    </cfRule>
  </conditionalFormatting>
  <conditionalFormatting sqref="B78:R78">
    <cfRule type="colorScale" priority="7">
      <colorScale>
        <cfvo type="min"/>
        <cfvo type="max"/>
        <color rgb="FFFCFCFF"/>
        <color rgb="FF63BE7B"/>
      </colorScale>
    </cfRule>
  </conditionalFormatting>
  <conditionalFormatting sqref="B79:R79">
    <cfRule type="colorScale" priority="6">
      <colorScale>
        <cfvo type="min"/>
        <cfvo type="max"/>
        <color rgb="FFFCFCFF"/>
        <color rgb="FF63BE7B"/>
      </colorScale>
    </cfRule>
  </conditionalFormatting>
  <conditionalFormatting sqref="S1:S1048576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1:T1048576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81:R8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82:R8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normalized_object_topic_matrix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2018-05-06T23:59:47Z</dcterms:created>
  <dcterms:modified xsi:type="dcterms:W3CDTF">2018-05-07T19:28:27Z</dcterms:modified>
</cp:coreProperties>
</file>