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 defaultThemeVersion="166925"/>
  <xr:revisionPtr revIDLastSave="0" documentId="13_ncr:1_{95004648-ED03-4575-86C0-9CDD54EE9576}" xr6:coauthVersionLast="32" xr6:coauthVersionMax="32" xr10:uidLastSave="{00000000-0000-0000-0000-000000000000}"/>
  <bookViews>
    <workbookView xWindow="0" yWindow="0" windowWidth="25200" windowHeight="9600" xr2:uid="{00000000-000D-0000-FFFF-FFFF00000000}"/>
  </bookViews>
  <sheets>
    <sheet name="normalized_expression_topic_mat" sheetId="1" r:id="rId1"/>
  </sheets>
  <calcPr calcId="179017"/>
</workbook>
</file>

<file path=xl/calcChain.xml><?xml version="1.0" encoding="utf-8"?>
<calcChain xmlns="http://schemas.openxmlformats.org/spreadsheetml/2006/main">
  <c r="S9" i="1" l="1"/>
  <c r="S8" i="1"/>
  <c r="S7" i="1"/>
  <c r="S6" i="1"/>
  <c r="S5" i="1"/>
  <c r="S4" i="1"/>
  <c r="S3" i="1"/>
  <c r="T9" i="1"/>
  <c r="T8" i="1"/>
  <c r="T7" i="1"/>
  <c r="T6" i="1"/>
  <c r="T5" i="1"/>
  <c r="T4" i="1"/>
  <c r="T3" i="1"/>
  <c r="T2" i="1"/>
  <c r="S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<sst xmlns="http://schemas.openxmlformats.org/spreadsheetml/2006/main" count="32" uniqueCount="30">
  <si>
    <t>alcohol</t>
  </si>
  <si>
    <t>animal_right</t>
  </si>
  <si>
    <t>beauty</t>
  </si>
  <si>
    <t>cars</t>
  </si>
  <si>
    <t>chocolate</t>
  </si>
  <si>
    <t>clothing</t>
  </si>
  <si>
    <t>domestic_violence</t>
  </si>
  <si>
    <t>electronics</t>
  </si>
  <si>
    <t>environment</t>
  </si>
  <si>
    <t>human_right</t>
  </si>
  <si>
    <t>restaurant</t>
  </si>
  <si>
    <t>safety</t>
  </si>
  <si>
    <t>self_esteem</t>
  </si>
  <si>
    <t>smoking_alcohol_abuse</t>
  </si>
  <si>
    <t>soda</t>
  </si>
  <si>
    <t>sports</t>
  </si>
  <si>
    <t>travel</t>
  </si>
  <si>
    <t>neutral</t>
  </si>
  <si>
    <t>happy</t>
  </si>
  <si>
    <t>sad</t>
  </si>
  <si>
    <t>surprise</t>
  </si>
  <si>
    <t>fear</t>
  </si>
  <si>
    <t>disgust</t>
  </si>
  <si>
    <t>anger</t>
  </si>
  <si>
    <t>contempt</t>
  </si>
  <si>
    <t>valence</t>
  </si>
  <si>
    <t>arousal</t>
  </si>
  <si>
    <t>MEAN</t>
  </si>
  <si>
    <t>STD DEV</t>
  </si>
  <si>
    <t>Expression / 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</si>
</sst>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workbookViewId="0">
      <selection activeCell="M20" sqref="M20"/>
    </sheetView>
  </sheetViews>
  <sheetFormatPr defaultRowHeight="15" x14ac:dyDescent="0.25"/>
  <cols>
    <col min="1" max="1" width="18.85546875" customWidth="1"/>
    <col min="3" max="3" width="15.5703125" customWidth="1"/>
    <col min="8" max="8" width="17" customWidth="1"/>
    <col min="9" max="9" width="13.85546875" customWidth="1"/>
    <col min="10" max="10" width="16" customWidth="1"/>
    <col min="11" max="12" width="11.5703125" customWidth="1"/>
    <col min="14" max="14" width="12.85546875" customWidth="1"/>
    <col min="15" max="15" width="22.42578125" customWidth="1"/>
    <col min="16" max="16" width="9.140625" customWidth="1"/>
  </cols>
  <sheetData>
    <row r="1" spans="1:20" x14ac:dyDescent="0.25">
      <c r="A1" s="2" t="s">
        <v>29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27</v>
      </c>
      <c r="T1" s="2" t="s">
        <v>28</v>
      </c>
    </row>
    <row r="2" spans="1:20" x14ac:dyDescent="0.25">
      <c r="A2" s="2" t="s">
        <v>17</v>
      </c>
      <c r="B2" s="1">
        <v>0.33104631217838765</v>
      </c>
      <c r="C2" s="1">
        <v>0.57864077669902914</v>
      </c>
      <c r="D2" s="1">
        <v>0.51132502831257076</v>
      </c>
      <c r="E2" s="1">
        <v>0.33638443935926776</v>
      </c>
      <c r="F2" s="1">
        <v>0.32472939217318902</v>
      </c>
      <c r="G2" s="1">
        <v>0.57303712720632993</v>
      </c>
      <c r="H2" s="1">
        <v>0.5781990521327014</v>
      </c>
      <c r="I2" s="1">
        <v>0.38186813186813184</v>
      </c>
      <c r="J2" s="1">
        <v>0.53061224489795922</v>
      </c>
      <c r="K2" s="1">
        <v>0.50666666666666671</v>
      </c>
      <c r="L2" s="1">
        <v>0.31453362255965295</v>
      </c>
      <c r="M2" s="1">
        <v>0.55909090909090908</v>
      </c>
      <c r="N2" s="1">
        <v>0.45517241379310347</v>
      </c>
      <c r="O2" s="1">
        <v>0.40366972477064222</v>
      </c>
      <c r="P2" s="1">
        <v>0.26250553342186811</v>
      </c>
      <c r="Q2" s="1">
        <v>0.45422535211267606</v>
      </c>
      <c r="R2" s="1">
        <v>0.29100529100529099</v>
      </c>
      <c r="S2">
        <f>AVERAGE(B2:R2)</f>
        <v>0.43486541283813984</v>
      </c>
      <c r="T2">
        <f>_xlfn.STDEV.P(B2:R2)</f>
        <v>0.10791269626070472</v>
      </c>
    </row>
    <row r="3" spans="1:20" x14ac:dyDescent="0.25">
      <c r="A3" s="2" t="s">
        <v>18</v>
      </c>
      <c r="B3" s="1">
        <v>0.58576329331046317</v>
      </c>
      <c r="C3" s="1">
        <v>0.2796116504854369</v>
      </c>
      <c r="D3" s="1">
        <v>0.45016987542468856</v>
      </c>
      <c r="E3" s="1">
        <v>0.53546910755148747</v>
      </c>
      <c r="F3" s="1">
        <v>0.55537052456286429</v>
      </c>
      <c r="G3" s="1">
        <v>0.33034083992696289</v>
      </c>
      <c r="H3" s="1">
        <v>0.18009478672985782</v>
      </c>
      <c r="I3" s="1">
        <v>0.52197802197802201</v>
      </c>
      <c r="J3" s="1">
        <v>0.32653061224489793</v>
      </c>
      <c r="K3" s="1">
        <v>0.35333333333333333</v>
      </c>
      <c r="L3" s="1">
        <v>0.59002169197396959</v>
      </c>
      <c r="M3" s="1">
        <v>0.26363636363636361</v>
      </c>
      <c r="N3" s="1">
        <v>0.3724137931034483</v>
      </c>
      <c r="O3" s="1">
        <v>0.44495412844036697</v>
      </c>
      <c r="P3" s="1">
        <v>0.64630367419212043</v>
      </c>
      <c r="Q3" s="1">
        <v>0.40845070422535212</v>
      </c>
      <c r="R3" s="1">
        <v>0.64902998236331566</v>
      </c>
      <c r="S3">
        <f t="shared" ref="S3:S9" si="0">AVERAGE(B3:R3)</f>
        <v>0.44079249314605595</v>
      </c>
      <c r="T3">
        <f t="shared" ref="T3:T9" si="1">_xlfn.STDEV.P(B3:R3)</f>
        <v>0.13754670980223099</v>
      </c>
    </row>
    <row r="4" spans="1:20" x14ac:dyDescent="0.25">
      <c r="A4" s="2" t="s">
        <v>19</v>
      </c>
      <c r="B4" s="1">
        <v>2.1440823327615779E-2</v>
      </c>
      <c r="C4" s="1">
        <v>3.1067961165048542E-2</v>
      </c>
      <c r="D4" s="1">
        <v>1.3023782559456399E-2</v>
      </c>
      <c r="E4" s="1">
        <v>2.5171624713958809E-2</v>
      </c>
      <c r="F4" s="1">
        <v>2.331390507910075E-2</v>
      </c>
      <c r="G4" s="1">
        <v>1.8563603164942179E-2</v>
      </c>
      <c r="H4" s="1">
        <v>0.17535545023696683</v>
      </c>
      <c r="I4" s="1">
        <v>3.2967032967032968E-2</v>
      </c>
      <c r="J4" s="1">
        <v>6.1224489795918366E-2</v>
      </c>
      <c r="K4" s="1">
        <v>5.3333333333333337E-2</v>
      </c>
      <c r="L4" s="1">
        <v>1.735357917570499E-2</v>
      </c>
      <c r="M4" s="1">
        <v>7.7272727272727271E-2</v>
      </c>
      <c r="N4" s="1">
        <v>0.11724137931034483</v>
      </c>
      <c r="O4" s="1">
        <v>7.5688073394495417E-2</v>
      </c>
      <c r="P4" s="1">
        <v>1.8592297476759629E-2</v>
      </c>
      <c r="Q4" s="1">
        <v>1.8485915492957746E-2</v>
      </c>
      <c r="R4" s="1">
        <v>2.1164021164021163E-2</v>
      </c>
      <c r="S4">
        <f t="shared" si="0"/>
        <v>4.7132941154728533E-2</v>
      </c>
      <c r="T4">
        <f t="shared" si="1"/>
        <v>4.2469067345829899E-2</v>
      </c>
    </row>
    <row r="5" spans="1:20" x14ac:dyDescent="0.25">
      <c r="A5" s="2" t="s">
        <v>20</v>
      </c>
      <c r="B5" s="1">
        <v>1.2864493996569469E-2</v>
      </c>
      <c r="C5" s="1">
        <v>2.9126213592233011E-2</v>
      </c>
      <c r="D5" s="1">
        <v>9.0600226500566258E-3</v>
      </c>
      <c r="E5" s="1">
        <v>2.0594965675057208E-2</v>
      </c>
      <c r="F5" s="1">
        <v>3.4970857618651124E-2</v>
      </c>
      <c r="G5" s="1">
        <v>9.5861229458307981E-3</v>
      </c>
      <c r="H5" s="1">
        <v>0</v>
      </c>
      <c r="I5" s="1">
        <v>1.8315018315018316E-2</v>
      </c>
      <c r="J5" s="1">
        <v>2.0408163265306121E-2</v>
      </c>
      <c r="K5" s="1">
        <v>5.3333333333333337E-2</v>
      </c>
      <c r="L5" s="1">
        <v>2.7114967462039046E-2</v>
      </c>
      <c r="M5" s="1">
        <v>4.0909090909090909E-2</v>
      </c>
      <c r="N5" s="1">
        <v>2.0689655172413793E-2</v>
      </c>
      <c r="O5" s="1">
        <v>2.2935779816513763E-2</v>
      </c>
      <c r="P5" s="1">
        <v>3.0987162461266048E-2</v>
      </c>
      <c r="Q5" s="1">
        <v>1.8485915492957746E-2</v>
      </c>
      <c r="R5" s="1">
        <v>1.4109347442680775E-2</v>
      </c>
      <c r="S5">
        <f t="shared" si="0"/>
        <v>2.2558300597001063E-2</v>
      </c>
      <c r="T5">
        <f t="shared" si="1"/>
        <v>1.2471818847403813E-2</v>
      </c>
    </row>
    <row r="6" spans="1:20" x14ac:dyDescent="0.25">
      <c r="A6" s="2" t="s">
        <v>21</v>
      </c>
      <c r="B6" s="1">
        <v>1.8010291595197257E-2</v>
      </c>
      <c r="C6" s="1">
        <v>2.3300970873786409E-2</v>
      </c>
      <c r="D6" s="1">
        <v>1.1325028312570782E-3</v>
      </c>
      <c r="E6" s="1">
        <v>6.8649885583524023E-3</v>
      </c>
      <c r="F6" s="1">
        <v>1.498751040799334E-2</v>
      </c>
      <c r="G6" s="1">
        <v>4.5648204503956182E-3</v>
      </c>
      <c r="H6" s="1">
        <v>2.3696682464454975E-2</v>
      </c>
      <c r="I6" s="1">
        <v>1.0073260073260074E-2</v>
      </c>
      <c r="J6" s="1">
        <v>2.0408163265306121E-2</v>
      </c>
      <c r="K6" s="1">
        <v>0</v>
      </c>
      <c r="L6" s="1">
        <v>1.5184381778741865E-2</v>
      </c>
      <c r="M6" s="1">
        <v>2.2727272727272728E-2</v>
      </c>
      <c r="N6" s="1">
        <v>0</v>
      </c>
      <c r="O6" s="1">
        <v>4.5871559633027525E-3</v>
      </c>
      <c r="P6" s="1">
        <v>1.3280212483399735E-2</v>
      </c>
      <c r="Q6" s="1">
        <v>1.936619718309859E-2</v>
      </c>
      <c r="R6" s="1">
        <v>5.2910052910052907E-3</v>
      </c>
      <c r="S6">
        <f t="shared" si="0"/>
        <v>1.1969142114519072E-2</v>
      </c>
      <c r="T6">
        <f t="shared" si="1"/>
        <v>8.2347704951782758E-3</v>
      </c>
    </row>
    <row r="7" spans="1:20" x14ac:dyDescent="0.25">
      <c r="A7" s="2" t="s">
        <v>22</v>
      </c>
      <c r="B7" s="1">
        <v>8.576329331046312E-4</v>
      </c>
      <c r="C7" s="1">
        <v>3.8834951456310678E-3</v>
      </c>
      <c r="D7" s="1">
        <v>1.8875047187617969E-4</v>
      </c>
      <c r="E7" s="1">
        <v>4.5766590389016018E-3</v>
      </c>
      <c r="F7" s="1">
        <v>4.9958368026644462E-3</v>
      </c>
      <c r="G7" s="1">
        <v>1.0651247717589774E-3</v>
      </c>
      <c r="H7" s="1">
        <v>0</v>
      </c>
      <c r="I7" s="1">
        <v>9.1575091575091575E-4</v>
      </c>
      <c r="J7" s="1">
        <v>0</v>
      </c>
      <c r="K7" s="1">
        <v>0</v>
      </c>
      <c r="L7" s="1">
        <v>1.0845986984815619E-3</v>
      </c>
      <c r="M7" s="1">
        <v>0</v>
      </c>
      <c r="N7" s="1">
        <v>0</v>
      </c>
      <c r="O7" s="1">
        <v>6.8807339449541288E-3</v>
      </c>
      <c r="P7" s="1">
        <v>0</v>
      </c>
      <c r="Q7" s="1">
        <v>1.7605633802816902E-3</v>
      </c>
      <c r="R7" s="1">
        <v>1.7636684303350969E-3</v>
      </c>
      <c r="S7">
        <f t="shared" si="0"/>
        <v>1.6454596784553118E-3</v>
      </c>
      <c r="T7">
        <f t="shared" si="1"/>
        <v>2.0641592031198134E-3</v>
      </c>
    </row>
    <row r="8" spans="1:20" x14ac:dyDescent="0.25">
      <c r="A8" s="2" t="s">
        <v>23</v>
      </c>
      <c r="B8" s="1">
        <v>3.0017152658662092E-2</v>
      </c>
      <c r="C8" s="1">
        <v>5.4368932038834951E-2</v>
      </c>
      <c r="D8" s="1">
        <v>1.4533786334465837E-2</v>
      </c>
      <c r="E8" s="1">
        <v>7.0938215102974822E-2</v>
      </c>
      <c r="F8" s="1">
        <v>4.1631973355537054E-2</v>
      </c>
      <c r="G8" s="1">
        <v>6.2385879488740109E-2</v>
      </c>
      <c r="H8" s="1">
        <v>4.2654028436018961E-2</v>
      </c>
      <c r="I8" s="1">
        <v>3.2967032967032968E-2</v>
      </c>
      <c r="J8" s="1">
        <v>4.0816326530612242E-2</v>
      </c>
      <c r="K8" s="1">
        <v>3.3333333333333333E-2</v>
      </c>
      <c r="L8" s="1">
        <v>3.3622559652928416E-2</v>
      </c>
      <c r="M8" s="1">
        <v>3.6363636363636362E-2</v>
      </c>
      <c r="N8" s="1">
        <v>3.4482758620689655E-2</v>
      </c>
      <c r="O8" s="1">
        <v>3.8990825688073397E-2</v>
      </c>
      <c r="P8" s="1">
        <v>2.83311199645861E-2</v>
      </c>
      <c r="Q8" s="1">
        <v>7.9225352112676062E-2</v>
      </c>
      <c r="R8" s="1">
        <v>1.7636684303350969E-2</v>
      </c>
      <c r="S8">
        <f t="shared" si="0"/>
        <v>4.0723505703067847E-2</v>
      </c>
      <c r="T8">
        <f t="shared" si="1"/>
        <v>1.6748303242495623E-2</v>
      </c>
    </row>
    <row r="9" spans="1:20" x14ac:dyDescent="0.25">
      <c r="A9" s="2" t="s">
        <v>24</v>
      </c>
      <c r="B9" s="1">
        <v>0</v>
      </c>
      <c r="C9" s="1">
        <v>0</v>
      </c>
      <c r="D9" s="1">
        <v>5.6625141562853911E-4</v>
      </c>
      <c r="E9" s="1">
        <v>0</v>
      </c>
      <c r="F9" s="1">
        <v>0</v>
      </c>
      <c r="G9" s="1">
        <v>4.5648204503956179E-4</v>
      </c>
      <c r="H9" s="1">
        <v>0</v>
      </c>
      <c r="I9" s="1">
        <v>9.1575091575091575E-4</v>
      </c>
      <c r="J9" s="1">
        <v>0</v>
      </c>
      <c r="K9" s="1">
        <v>0</v>
      </c>
      <c r="L9" s="1">
        <v>1.0845986984815619E-3</v>
      </c>
      <c r="M9" s="1">
        <v>0</v>
      </c>
      <c r="N9" s="1">
        <v>0</v>
      </c>
      <c r="O9" s="1">
        <v>2.2935779816513763E-3</v>
      </c>
      <c r="P9" s="1">
        <v>0</v>
      </c>
      <c r="Q9" s="1">
        <v>0</v>
      </c>
      <c r="R9" s="1">
        <v>0</v>
      </c>
      <c r="S9">
        <f t="shared" si="0"/>
        <v>3.1274476803246792E-4</v>
      </c>
      <c r="T9">
        <f t="shared" si="1"/>
        <v>6.0106340218907348E-4</v>
      </c>
    </row>
    <row r="10" spans="1:20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0" x14ac:dyDescent="0.25">
      <c r="A11" s="2" t="s">
        <v>27</v>
      </c>
      <c r="B11" s="1">
        <f>AVERAGE(B2:B9)</f>
        <v>0.125</v>
      </c>
      <c r="C11" s="1">
        <f t="shared" ref="C11:R11" si="2">AVERAGE(C2:C9)</f>
        <v>0.125</v>
      </c>
      <c r="D11" s="1">
        <f t="shared" si="2"/>
        <v>0.12499999999999999</v>
      </c>
      <c r="E11" s="1">
        <f t="shared" si="2"/>
        <v>0.125</v>
      </c>
      <c r="F11" s="1">
        <f t="shared" si="2"/>
        <v>0.12499999999999999</v>
      </c>
      <c r="G11" s="1">
        <f t="shared" si="2"/>
        <v>0.12500000000000003</v>
      </c>
      <c r="H11" s="1">
        <f t="shared" si="2"/>
        <v>0.125</v>
      </c>
      <c r="I11" s="1">
        <f t="shared" si="2"/>
        <v>0.125</v>
      </c>
      <c r="J11" s="1">
        <f t="shared" si="2"/>
        <v>0.125</v>
      </c>
      <c r="K11" s="1">
        <f t="shared" si="2"/>
        <v>0.12500000000000003</v>
      </c>
      <c r="L11" s="1">
        <f t="shared" si="2"/>
        <v>0.12499999999999997</v>
      </c>
      <c r="M11" s="1">
        <f t="shared" si="2"/>
        <v>0.125</v>
      </c>
      <c r="N11" s="1">
        <f t="shared" si="2"/>
        <v>0.12500000000000003</v>
      </c>
      <c r="O11" s="1">
        <f t="shared" si="2"/>
        <v>0.125</v>
      </c>
      <c r="P11" s="1">
        <f t="shared" si="2"/>
        <v>0.125</v>
      </c>
      <c r="Q11" s="1">
        <f t="shared" si="2"/>
        <v>0.12500000000000003</v>
      </c>
      <c r="R11" s="1">
        <f t="shared" si="2"/>
        <v>0.12499999999999999</v>
      </c>
    </row>
    <row r="12" spans="1:20" x14ac:dyDescent="0.25">
      <c r="A12" s="2" t="s">
        <v>28</v>
      </c>
      <c r="B12" s="1">
        <f>_xlfn.STDEV.P(B2:B9)</f>
        <v>0.20296601818374346</v>
      </c>
      <c r="C12" s="1">
        <f t="shared" ref="C12:R12" si="3">_xlfn.STDEV.P(C2:C9)</f>
        <v>0.19148608814495829</v>
      </c>
      <c r="D12" s="1">
        <f t="shared" si="3"/>
        <v>0.20602511194530132</v>
      </c>
      <c r="E12" s="1">
        <f t="shared" si="3"/>
        <v>0.18742989480229438</v>
      </c>
      <c r="F12" s="1">
        <f t="shared" si="3"/>
        <v>0.19125732071155011</v>
      </c>
      <c r="G12" s="1">
        <f t="shared" si="3"/>
        <v>0.19901234233336437</v>
      </c>
      <c r="H12" s="1">
        <f t="shared" si="3"/>
        <v>0.18536407045456468</v>
      </c>
      <c r="I12" s="1">
        <f t="shared" si="3"/>
        <v>0.19232022896516454</v>
      </c>
      <c r="J12" s="1">
        <f t="shared" si="3"/>
        <v>0.18351396135125203</v>
      </c>
      <c r="K12" s="1">
        <f t="shared" si="3"/>
        <v>0.1814371639010168</v>
      </c>
      <c r="L12" s="1">
        <f t="shared" si="3"/>
        <v>0.2013879215492112</v>
      </c>
      <c r="M12" s="1">
        <f t="shared" si="3"/>
        <v>0.18254117615413662</v>
      </c>
      <c r="N12" s="1">
        <f t="shared" si="3"/>
        <v>0.17184172334876086</v>
      </c>
      <c r="O12" s="1">
        <f t="shared" si="3"/>
        <v>0.17456448989189613</v>
      </c>
      <c r="P12" s="1">
        <f t="shared" si="3"/>
        <v>0.2132787168578511</v>
      </c>
      <c r="Q12" s="1">
        <f t="shared" si="3"/>
        <v>0.17870748166396963</v>
      </c>
      <c r="R12" s="1">
        <f t="shared" si="3"/>
        <v>0.21849289026568663</v>
      </c>
    </row>
    <row r="13" spans="1:20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0" x14ac:dyDescent="0.25">
      <c r="A14" s="2" t="s">
        <v>25</v>
      </c>
      <c r="B14" s="1">
        <v>0.26576966746937053</v>
      </c>
      <c r="C14" s="1">
        <v>5.5850853478124469E-2</v>
      </c>
      <c r="D14" s="1">
        <v>0.23903337815644207</v>
      </c>
      <c r="E14" s="1">
        <v>0.22637938765681806</v>
      </c>
      <c r="F14" s="1">
        <v>0.26072834106397252</v>
      </c>
      <c r="G14" s="1">
        <v>9.9681908481436238E-2</v>
      </c>
      <c r="H14" s="1">
        <v>-0.11218646206998957</v>
      </c>
      <c r="I14" s="1">
        <v>0.23623489960492397</v>
      </c>
      <c r="J14" s="1">
        <v>8.5861360464168979E-2</v>
      </c>
      <c r="K14" s="1">
        <v>0.10999048326009199</v>
      </c>
      <c r="L14" s="1">
        <v>0.28301155665175159</v>
      </c>
      <c r="M14" s="1">
        <v>5.0452050647105447E-3</v>
      </c>
      <c r="N14" s="1">
        <v>0.1061074350543062</v>
      </c>
      <c r="O14" s="1">
        <v>0.17603561378240573</v>
      </c>
      <c r="P14" s="1">
        <v>0.32745720332492739</v>
      </c>
      <c r="Q14" s="1">
        <v>0.13388510506930987</v>
      </c>
      <c r="R14" s="1">
        <v>0.34645680896691361</v>
      </c>
    </row>
    <row r="15" spans="1:20" x14ac:dyDescent="0.25">
      <c r="A15" s="2" t="s">
        <v>26</v>
      </c>
      <c r="B15" s="1">
        <v>0.11558013318577616</v>
      </c>
      <c r="C15" s="1">
        <v>0.11725986327956758</v>
      </c>
      <c r="D15" s="1">
        <v>7.1416504809720838E-2</v>
      </c>
      <c r="E15" s="1">
        <v>0.13173024601449998</v>
      </c>
      <c r="F15" s="1">
        <v>0.15389533067030142</v>
      </c>
      <c r="G15" s="1">
        <v>0.10327121665386776</v>
      </c>
      <c r="H15" s="1">
        <v>4.4056187391140943E-2</v>
      </c>
      <c r="I15" s="1">
        <v>0.10779768709460989</v>
      </c>
      <c r="J15" s="1">
        <v>8.6631428597646942E-2</v>
      </c>
      <c r="K15" s="1">
        <v>9.2361826392976673E-2</v>
      </c>
      <c r="L15" s="1">
        <v>0.13551704555059435</v>
      </c>
      <c r="M15" s="1">
        <v>9.9994039682231819E-2</v>
      </c>
      <c r="N15" s="1">
        <v>5.8461593487299929E-2</v>
      </c>
      <c r="O15" s="1">
        <v>9.8231959625757564E-2</v>
      </c>
      <c r="P15" s="1">
        <v>0.13821672386380654</v>
      </c>
      <c r="Q15" s="1">
        <v>0.1448006008001646</v>
      </c>
      <c r="R15" s="1">
        <v>0.11183040192727708</v>
      </c>
    </row>
  </sheetData>
  <conditionalFormatting sqref="B2:R2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:R3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:R4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:R5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:R6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:R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:R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9:R1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:R1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:R1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:R1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2:R1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:S9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T2:T9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normalized_expression_topic_mat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2018-05-06T23:59:07Z</dcterms:created>
  <dcterms:modified xsi:type="dcterms:W3CDTF">2018-05-07T19:39:31Z</dcterms:modified>
</cp:coreProperties>
</file>