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filterPrivacy="1" defaultThemeVersion="166925"/>
  <xr:revisionPtr revIDLastSave="0" documentId="13_ncr:1_{E7A4B9EC-F145-46E3-A91C-7AB672071A67}" xr6:coauthVersionLast="32" xr6:coauthVersionMax="32" xr10:uidLastSave="{00000000-0000-0000-0000-000000000000}"/>
  <bookViews>
    <workbookView xWindow="0" yWindow="0" windowWidth="21600" windowHeight="9510" xr2:uid="{00000000-000D-0000-FFFF-FFFF00000000}"/>
  </bookViews>
  <sheets>
    <sheet name="normalized_attribute_topic_matr" sheetId="1" r:id="rId1"/>
  </sheets>
  <calcPr calcId="179017"/>
</workbook>
</file>

<file path=xl/calcChain.xml><?xml version="1.0" encoding="utf-8"?>
<calcChain xmlns="http://schemas.openxmlformats.org/spreadsheetml/2006/main">
  <c r="R44" i="1" l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T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S2" i="1"/>
</calcChain>
</file>

<file path=xl/sharedStrings.xml><?xml version="1.0" encoding="utf-8"?>
<sst xmlns="http://schemas.openxmlformats.org/spreadsheetml/2006/main" count="62" uniqueCount="60">
  <si>
    <t>alcohol</t>
  </si>
  <si>
    <t>animal_right</t>
  </si>
  <si>
    <t>beauty</t>
  </si>
  <si>
    <t>cars</t>
  </si>
  <si>
    <t>chocolate</t>
  </si>
  <si>
    <t>clothing</t>
  </si>
  <si>
    <t>domestic_violence</t>
  </si>
  <si>
    <t>electronics</t>
  </si>
  <si>
    <t>environment</t>
  </si>
  <si>
    <t>human_right</t>
  </si>
  <si>
    <t>restaurant</t>
  </si>
  <si>
    <t>safety</t>
  </si>
  <si>
    <t>self_esteem</t>
  </si>
  <si>
    <t>smoking_alcohol_abuse</t>
  </si>
  <si>
    <t>soda</t>
  </si>
  <si>
    <t>sports</t>
  </si>
  <si>
    <t>travel</t>
  </si>
  <si>
    <t>5_o_Clock_Shadow</t>
  </si>
  <si>
    <t>Arched_Eyebrows</t>
  </si>
  <si>
    <t>Attractive</t>
  </si>
  <si>
    <t>Bags_Under_Eyes</t>
  </si>
  <si>
    <t>Bald</t>
  </si>
  <si>
    <t>Bangs</t>
  </si>
  <si>
    <t>Big_Lips</t>
  </si>
  <si>
    <t>Big_Nose</t>
  </si>
  <si>
    <t>Black_Hair</t>
  </si>
  <si>
    <t>Blond_Hair</t>
  </si>
  <si>
    <t>Blurry</t>
  </si>
  <si>
    <t>Brown_Hair</t>
  </si>
  <si>
    <t>Bushy_Eyebrows</t>
  </si>
  <si>
    <t>Chubby</t>
  </si>
  <si>
    <t>Double_Chin</t>
  </si>
  <si>
    <t>Eyeglasses</t>
  </si>
  <si>
    <t>Goatee</t>
  </si>
  <si>
    <t>Gray_Hair</t>
  </si>
  <si>
    <t>Heavy_Makeup</t>
  </si>
  <si>
    <t>High_Cheekbones</t>
  </si>
  <si>
    <t>Male</t>
  </si>
  <si>
    <t>Mouth_Slightly_Open</t>
  </si>
  <si>
    <t>Mustache</t>
  </si>
  <si>
    <t>Narrow_Eyes</t>
  </si>
  <si>
    <t>No_Beard</t>
  </si>
  <si>
    <t>Oval_Face</t>
  </si>
  <si>
    <t>Pale_Skin</t>
  </si>
  <si>
    <t>Pointy_Nose</t>
  </si>
  <si>
    <t>Receding_Hairline</t>
  </si>
  <si>
    <t>Rosy_Cheeks</t>
  </si>
  <si>
    <t>Sideburns</t>
  </si>
  <si>
    <t>Smiling</t>
  </si>
  <si>
    <t>Straight_Hair</t>
  </si>
  <si>
    <t>Wavy_Hair</t>
  </si>
  <si>
    <t>Wearing_Earrings</t>
  </si>
  <si>
    <t>Wearing_Hat</t>
  </si>
  <si>
    <t>Wearing_Lipstick</t>
  </si>
  <si>
    <t>Wearing_Necklace</t>
  </si>
  <si>
    <t>Wearing_Necktie</t>
  </si>
  <si>
    <t>Young</t>
  </si>
  <si>
    <t>MEAN</t>
  </si>
  <si>
    <t>STD DEV</t>
  </si>
  <si>
    <t>Attribute / Topic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</si>
</sst>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workbookViewId="0"/>
  </sheetViews>
  <sheetFormatPr defaultColWidth="9.85546875" defaultRowHeight="15" x14ac:dyDescent="0.25"/>
  <cols>
    <col min="1" max="1" width="20.85546875" style="1" customWidth="1"/>
    <col min="2" max="2" width="9.85546875" style="3"/>
    <col min="3" max="3" width="13" style="3" customWidth="1"/>
    <col min="4" max="7" width="9.85546875" style="3"/>
    <col min="8" max="8" width="18.85546875" style="3" customWidth="1"/>
    <col min="9" max="9" width="11.28515625" style="3" customWidth="1"/>
    <col min="10" max="11" width="14.7109375" style="3" customWidth="1"/>
    <col min="12" max="12" width="10.7109375" style="3" customWidth="1"/>
    <col min="13" max="13" width="9.85546875" style="3"/>
    <col min="14" max="14" width="14" style="3" customWidth="1"/>
    <col min="15" max="15" width="24.7109375" style="3" customWidth="1"/>
    <col min="16" max="16384" width="9.85546875" style="3"/>
  </cols>
  <sheetData>
    <row r="1" spans="1:20" x14ac:dyDescent="0.25">
      <c r="A1" s="1" t="s">
        <v>59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2" t="s">
        <v>57</v>
      </c>
      <c r="T1" s="2" t="s">
        <v>58</v>
      </c>
    </row>
    <row r="2" spans="1:20" x14ac:dyDescent="0.25">
      <c r="A2" s="1" t="s">
        <v>17</v>
      </c>
      <c r="B2" s="3">
        <v>2.7408812987560617E-3</v>
      </c>
      <c r="C2" s="3">
        <v>7.7054794520547941E-3</v>
      </c>
      <c r="D2" s="3">
        <v>2.8400342172797263E-3</v>
      </c>
      <c r="E2" s="3">
        <v>3.2679738562091504E-3</v>
      </c>
      <c r="F2" s="3">
        <v>3.2388663967611335E-3</v>
      </c>
      <c r="G2" s="3">
        <v>5.9204034645323981E-3</v>
      </c>
      <c r="H2" s="3">
        <v>2.2675736961451248E-3</v>
      </c>
      <c r="I2" s="3">
        <v>5.6306306306306304E-3</v>
      </c>
      <c r="J2" s="3">
        <v>5.681818181818182E-3</v>
      </c>
      <c r="K2" s="3">
        <v>3.1847133757961785E-3</v>
      </c>
      <c r="L2" s="3">
        <v>3.7224142515288488E-3</v>
      </c>
      <c r="M2" s="3">
        <v>5.7471264367816091E-3</v>
      </c>
      <c r="N2" s="3">
        <v>4.7318611987381704E-3</v>
      </c>
      <c r="O2" s="3">
        <v>2.844141069397042E-3</v>
      </c>
      <c r="P2" s="3">
        <v>3.950567260940032E-3</v>
      </c>
      <c r="Q2" s="3">
        <v>4.1870202372644803E-3</v>
      </c>
      <c r="R2" s="3">
        <v>2.2114108801415304E-3</v>
      </c>
      <c r="S2" s="3">
        <f>AVERAGE(B2:R2)</f>
        <v>4.1101715238103E-3</v>
      </c>
      <c r="T2" s="3">
        <f>_xlfn.STDEV.P(B2:R2)</f>
        <v>1.5078098831485698E-3</v>
      </c>
    </row>
    <row r="3" spans="1:20" x14ac:dyDescent="0.25">
      <c r="A3" s="1" t="s">
        <v>18</v>
      </c>
      <c r="B3" s="3">
        <v>1.1596036263967952E-2</v>
      </c>
      <c r="C3" s="3">
        <v>2.7825342465753425E-2</v>
      </c>
      <c r="D3" s="3">
        <v>4.8212147134302823E-2</v>
      </c>
      <c r="E3" s="3">
        <v>8.6155674390968502E-3</v>
      </c>
      <c r="F3" s="3">
        <v>1.2550607287449392E-2</v>
      </c>
      <c r="G3" s="3">
        <v>1.4947191462924387E-2</v>
      </c>
      <c r="H3" s="3">
        <v>1.927437641723356E-2</v>
      </c>
      <c r="I3" s="3">
        <v>8.3333333333333332E-3</v>
      </c>
      <c r="J3" s="3">
        <v>0</v>
      </c>
      <c r="K3" s="3">
        <v>1.9108280254777069E-2</v>
      </c>
      <c r="L3" s="3">
        <v>5.0518479127891515E-3</v>
      </c>
      <c r="M3" s="3">
        <v>8.0459770114942528E-3</v>
      </c>
      <c r="N3" s="3">
        <v>1.1041009463722398E-2</v>
      </c>
      <c r="O3" s="3">
        <v>1.2514220705346985E-2</v>
      </c>
      <c r="P3" s="3">
        <v>1.6916531604538088E-2</v>
      </c>
      <c r="Q3" s="3">
        <v>3.0239590602465691E-3</v>
      </c>
      <c r="R3" s="3">
        <v>7.9610791685095095E-3</v>
      </c>
      <c r="S3" s="3">
        <f t="shared" ref="S3:S41" si="0">AVERAGE(B3:R3)</f>
        <v>1.3824559234440341E-2</v>
      </c>
      <c r="T3" s="3">
        <f t="shared" ref="T3:T41" si="1">_xlfn.STDEV.P(B3:R3)</f>
        <v>1.0772548945023526E-2</v>
      </c>
    </row>
    <row r="4" spans="1:20" x14ac:dyDescent="0.25">
      <c r="A4" s="1" t="s">
        <v>19</v>
      </c>
      <c r="B4" s="3">
        <v>2.2559561458992201E-2</v>
      </c>
      <c r="C4" s="3">
        <v>5.565068493150685E-2</v>
      </c>
      <c r="D4" s="3">
        <v>8.879384088964927E-2</v>
      </c>
      <c r="E4" s="3">
        <v>2.2875816993464051E-2</v>
      </c>
      <c r="F4" s="3">
        <v>2.0040485829959515E-2</v>
      </c>
      <c r="G4" s="3">
        <v>5.2808537075613053E-2</v>
      </c>
      <c r="H4" s="3">
        <v>4.195011337868481E-2</v>
      </c>
      <c r="I4" s="3">
        <v>3.063063063063063E-2</v>
      </c>
      <c r="J4" s="3">
        <v>2.2727272727272728E-2</v>
      </c>
      <c r="K4" s="3">
        <v>2.2292993630573247E-2</v>
      </c>
      <c r="L4" s="3">
        <v>1.9675618186652487E-2</v>
      </c>
      <c r="M4" s="3">
        <v>2.528735632183908E-2</v>
      </c>
      <c r="N4" s="3">
        <v>4.7318611987381701E-2</v>
      </c>
      <c r="O4" s="3">
        <v>1.8202502844141068E-2</v>
      </c>
      <c r="P4" s="3">
        <v>2.7046191247974069E-2</v>
      </c>
      <c r="Q4" s="3">
        <v>1.1397999534775528E-2</v>
      </c>
      <c r="R4" s="3">
        <v>1.7691287041132243E-2</v>
      </c>
      <c r="S4" s="3">
        <f t="shared" si="0"/>
        <v>3.217350027707308E-2</v>
      </c>
      <c r="T4" s="3">
        <f t="shared" si="1"/>
        <v>1.8926441769874389E-2</v>
      </c>
    </row>
    <row r="5" spans="1:20" x14ac:dyDescent="0.25">
      <c r="A5" s="1" t="s">
        <v>20</v>
      </c>
      <c r="B5" s="3">
        <v>1.2439384355892895E-2</v>
      </c>
      <c r="C5" s="3">
        <v>5.1369863013698627E-3</v>
      </c>
      <c r="D5" s="3">
        <v>2.2583404619332761E-3</v>
      </c>
      <c r="E5" s="3">
        <v>1.0101010101010102E-2</v>
      </c>
      <c r="F5" s="3">
        <v>9.5141700404858306E-3</v>
      </c>
      <c r="G5" s="3">
        <v>3.252567335452984E-3</v>
      </c>
      <c r="H5" s="3">
        <v>3.4013605442176869E-3</v>
      </c>
      <c r="I5" s="3">
        <v>8.1081081081081086E-3</v>
      </c>
      <c r="J5" s="3">
        <v>1.7045454545454544E-2</v>
      </c>
      <c r="K5" s="3">
        <v>9.5541401273885346E-3</v>
      </c>
      <c r="L5" s="3">
        <v>6.1153948417973945E-3</v>
      </c>
      <c r="M5" s="3">
        <v>4.5977011494252873E-3</v>
      </c>
      <c r="N5" s="3">
        <v>7.8864353312302835E-3</v>
      </c>
      <c r="O5" s="3">
        <v>1.5358361774744027E-2</v>
      </c>
      <c r="P5" s="3">
        <v>7.6985413290113448E-3</v>
      </c>
      <c r="Q5" s="3">
        <v>7.4435915329146311E-3</v>
      </c>
      <c r="R5" s="3">
        <v>8.8456435205661217E-3</v>
      </c>
      <c r="S5" s="3">
        <f t="shared" si="0"/>
        <v>8.1621877294707611E-3</v>
      </c>
      <c r="T5" s="3">
        <f t="shared" si="1"/>
        <v>3.9516611187949196E-3</v>
      </c>
    </row>
    <row r="6" spans="1:20" x14ac:dyDescent="0.25">
      <c r="A6" s="1" t="s">
        <v>21</v>
      </c>
      <c r="B6" s="3">
        <v>2.108370229812355E-4</v>
      </c>
      <c r="C6" s="3">
        <v>8.5616438356164379E-4</v>
      </c>
      <c r="D6" s="3">
        <v>6.8434559452523522E-5</v>
      </c>
      <c r="E6" s="3">
        <v>2.9708853238265005E-4</v>
      </c>
      <c r="F6" s="3">
        <v>4.0485829959514168E-4</v>
      </c>
      <c r="G6" s="3">
        <v>7.3091400796696269E-5</v>
      </c>
      <c r="H6" s="3">
        <v>0</v>
      </c>
      <c r="I6" s="3">
        <v>2.2522522522522523E-4</v>
      </c>
      <c r="J6" s="3">
        <v>0</v>
      </c>
      <c r="K6" s="3">
        <v>4.7770700636942673E-3</v>
      </c>
      <c r="L6" s="3">
        <v>0</v>
      </c>
      <c r="M6" s="3">
        <v>0</v>
      </c>
      <c r="N6" s="3">
        <v>0</v>
      </c>
      <c r="O6" s="3">
        <v>0</v>
      </c>
      <c r="P6" s="3">
        <v>2.025931928687196E-4</v>
      </c>
      <c r="Q6" s="3">
        <v>0</v>
      </c>
      <c r="R6" s="3">
        <v>0</v>
      </c>
      <c r="S6" s="3">
        <f t="shared" si="0"/>
        <v>4.1855074591518255E-4</v>
      </c>
      <c r="T6" s="3">
        <f t="shared" si="1"/>
        <v>1.1107415546931093E-3</v>
      </c>
    </row>
    <row r="7" spans="1:20" x14ac:dyDescent="0.25">
      <c r="A7" s="1" t="s">
        <v>22</v>
      </c>
      <c r="B7" s="3">
        <v>8.4334809192494198E-3</v>
      </c>
      <c r="C7" s="3">
        <v>1.2842465753424657E-2</v>
      </c>
      <c r="D7" s="3">
        <v>1.4029084687767323E-2</v>
      </c>
      <c r="E7" s="3">
        <v>8.9126559714795012E-3</v>
      </c>
      <c r="F7" s="3">
        <v>8.7044534412955461E-3</v>
      </c>
      <c r="G7" s="3">
        <v>1.3960457552168987E-2</v>
      </c>
      <c r="H7" s="3">
        <v>1.020408163265306E-2</v>
      </c>
      <c r="I7" s="3">
        <v>1.036036036036036E-2</v>
      </c>
      <c r="J7" s="3">
        <v>5.681818181818182E-3</v>
      </c>
      <c r="K7" s="3">
        <v>7.9617834394904458E-3</v>
      </c>
      <c r="L7" s="3">
        <v>6.9130550385535765E-3</v>
      </c>
      <c r="M7" s="3">
        <v>9.1954022988505746E-3</v>
      </c>
      <c r="N7" s="3">
        <v>1.7350157728706624E-2</v>
      </c>
      <c r="O7" s="3">
        <v>9.6700796359499436E-3</v>
      </c>
      <c r="P7" s="3">
        <v>9.1166936790923817E-3</v>
      </c>
      <c r="Q7" s="3">
        <v>3.7217957664573155E-3</v>
      </c>
      <c r="R7" s="3">
        <v>9.2879256965944269E-3</v>
      </c>
      <c r="S7" s="3">
        <f t="shared" si="0"/>
        <v>9.7850442225830749E-3</v>
      </c>
      <c r="T7" s="3">
        <f t="shared" si="1"/>
        <v>3.1855697436790646E-3</v>
      </c>
    </row>
    <row r="8" spans="1:20" x14ac:dyDescent="0.25">
      <c r="A8" s="1" t="s">
        <v>23</v>
      </c>
      <c r="B8" s="3">
        <v>9.065991988193127E-3</v>
      </c>
      <c r="C8" s="3">
        <v>1.5839041095890412E-2</v>
      </c>
      <c r="D8" s="3">
        <v>1.1052181351582549E-2</v>
      </c>
      <c r="E8" s="3">
        <v>5.9417706476530005E-3</v>
      </c>
      <c r="F8" s="3">
        <v>9.7165991902834013E-3</v>
      </c>
      <c r="G8" s="3">
        <v>6.1031319665241389E-3</v>
      </c>
      <c r="H8" s="3">
        <v>2.0408163265306121E-2</v>
      </c>
      <c r="I8" s="3">
        <v>6.0810810810810814E-3</v>
      </c>
      <c r="J8" s="3">
        <v>0</v>
      </c>
      <c r="K8" s="3">
        <v>1.751592356687898E-2</v>
      </c>
      <c r="L8" s="3">
        <v>9.3060356288221218E-3</v>
      </c>
      <c r="M8" s="3">
        <v>2.0689655172413793E-2</v>
      </c>
      <c r="N8" s="3">
        <v>7.8864353312302835E-3</v>
      </c>
      <c r="O8" s="3">
        <v>5.6882821387940841E-3</v>
      </c>
      <c r="P8" s="3">
        <v>1.1345218800648298E-2</v>
      </c>
      <c r="Q8" s="3">
        <v>1.0234938357757618E-2</v>
      </c>
      <c r="R8" s="3">
        <v>6.6342326404245913E-3</v>
      </c>
      <c r="S8" s="3">
        <f t="shared" si="0"/>
        <v>1.0206393071969622E-2</v>
      </c>
      <c r="T8" s="3">
        <f t="shared" si="1"/>
        <v>5.4138346049630547E-3</v>
      </c>
    </row>
    <row r="9" spans="1:20" x14ac:dyDescent="0.25">
      <c r="A9" s="1" t="s">
        <v>24</v>
      </c>
      <c r="B9" s="3">
        <v>3.0571368332279147E-2</v>
      </c>
      <c r="C9" s="3">
        <v>1.7551369863013699E-2</v>
      </c>
      <c r="D9" s="3">
        <v>5.9195893926432845E-3</v>
      </c>
      <c r="E9" s="3">
        <v>3.5650623885918005E-2</v>
      </c>
      <c r="F9" s="3">
        <v>2.9959514170040485E-2</v>
      </c>
      <c r="G9" s="3">
        <v>1.3339180645397068E-2</v>
      </c>
      <c r="H9" s="3">
        <v>2.2675736961451247E-2</v>
      </c>
      <c r="I9" s="3">
        <v>2.3198198198198197E-2</v>
      </c>
      <c r="J9" s="3">
        <v>5.6818181818181816E-2</v>
      </c>
      <c r="K9" s="3">
        <v>3.5031847133757961E-2</v>
      </c>
      <c r="L9" s="3">
        <v>3.4831161925019942E-2</v>
      </c>
      <c r="M9" s="3">
        <v>3.4482758620689655E-2</v>
      </c>
      <c r="N9" s="3">
        <v>2.0504731861198739E-2</v>
      </c>
      <c r="O9" s="3">
        <v>2.844141069397042E-2</v>
      </c>
      <c r="P9" s="3">
        <v>2.6539708265802268E-2</v>
      </c>
      <c r="Q9" s="3">
        <v>3.4193998604326585E-2</v>
      </c>
      <c r="R9" s="3">
        <v>2.6536930561698365E-2</v>
      </c>
      <c r="S9" s="3">
        <f t="shared" si="0"/>
        <v>2.8014488878446292E-2</v>
      </c>
      <c r="T9" s="3">
        <f t="shared" si="1"/>
        <v>1.0845658265473641E-2</v>
      </c>
    </row>
    <row r="10" spans="1:20" x14ac:dyDescent="0.25">
      <c r="A10" s="1" t="s">
        <v>25</v>
      </c>
      <c r="B10" s="3">
        <v>3.2258064516129031E-2</v>
      </c>
      <c r="C10" s="3">
        <v>4.7089041095890412E-2</v>
      </c>
      <c r="D10" s="3">
        <v>4.0410607356715138E-2</v>
      </c>
      <c r="E10" s="3">
        <v>2.7035056446821151E-2</v>
      </c>
      <c r="F10" s="3">
        <v>2.9757085020242914E-2</v>
      </c>
      <c r="G10" s="3">
        <v>5.1821803164857655E-2</v>
      </c>
      <c r="H10" s="3">
        <v>9.297052154195011E-2</v>
      </c>
      <c r="I10" s="3">
        <v>4.707207207207207E-2</v>
      </c>
      <c r="J10" s="3">
        <v>2.8409090909090908E-2</v>
      </c>
      <c r="K10" s="3">
        <v>4.2993630573248405E-2</v>
      </c>
      <c r="L10" s="3">
        <v>3.695825578303643E-2</v>
      </c>
      <c r="M10" s="3">
        <v>5.6321839080459769E-2</v>
      </c>
      <c r="N10" s="3">
        <v>5.993690851735016E-2</v>
      </c>
      <c r="O10" s="3">
        <v>3.8111490329920367E-2</v>
      </c>
      <c r="P10" s="3">
        <v>3.3427876823338733E-2</v>
      </c>
      <c r="Q10" s="3">
        <v>3.6985345429169578E-2</v>
      </c>
      <c r="R10" s="3">
        <v>2.3883237505528527E-2</v>
      </c>
      <c r="S10" s="3">
        <f t="shared" si="0"/>
        <v>4.2673054480342427E-2</v>
      </c>
      <c r="T10" s="3">
        <f t="shared" si="1"/>
        <v>1.6068946636696214E-2</v>
      </c>
    </row>
    <row r="11" spans="1:20" x14ac:dyDescent="0.25">
      <c r="A11" s="1" t="s">
        <v>26</v>
      </c>
      <c r="B11" s="3">
        <v>6.5359477124183009E-3</v>
      </c>
      <c r="C11" s="3">
        <v>1.9691780821917807E-2</v>
      </c>
      <c r="D11" s="3">
        <v>1.3447390932420873E-2</v>
      </c>
      <c r="E11" s="3">
        <v>6.2388591800356507E-3</v>
      </c>
      <c r="F11" s="3">
        <v>6.0728744939271256E-3</v>
      </c>
      <c r="G11" s="3">
        <v>9.2826079011804254E-3</v>
      </c>
      <c r="H11" s="3">
        <v>5.6689342403628117E-3</v>
      </c>
      <c r="I11" s="3">
        <v>2.4774774774774773E-3</v>
      </c>
      <c r="J11" s="3">
        <v>0</v>
      </c>
      <c r="K11" s="3">
        <v>9.5541401273885346E-3</v>
      </c>
      <c r="L11" s="3">
        <v>1.5953203935123637E-3</v>
      </c>
      <c r="M11" s="3">
        <v>3.4482758620689655E-3</v>
      </c>
      <c r="N11" s="3">
        <v>1.7350157728706624E-2</v>
      </c>
      <c r="O11" s="3">
        <v>3.4129692832764505E-3</v>
      </c>
      <c r="P11" s="3">
        <v>6.4829821717990272E-3</v>
      </c>
      <c r="Q11" s="3">
        <v>3.9544080018608981E-3</v>
      </c>
      <c r="R11" s="3">
        <v>7.0765148164528974E-3</v>
      </c>
      <c r="S11" s="3">
        <f t="shared" si="0"/>
        <v>7.193567126165072E-3</v>
      </c>
      <c r="T11" s="3">
        <f t="shared" si="1"/>
        <v>5.1904491559154721E-3</v>
      </c>
    </row>
    <row r="12" spans="1:20" x14ac:dyDescent="0.25">
      <c r="A12" s="1" t="s">
        <v>27</v>
      </c>
      <c r="B12" s="3">
        <v>6.957621758380772E-3</v>
      </c>
      <c r="C12" s="3">
        <v>2.5684931506849314E-3</v>
      </c>
      <c r="D12" s="3">
        <v>1.7450812660393499E-3</v>
      </c>
      <c r="E12" s="3">
        <v>4.7534165181224008E-3</v>
      </c>
      <c r="F12" s="3">
        <v>6.4777327935222669E-3</v>
      </c>
      <c r="G12" s="3">
        <v>6.0665862661257904E-3</v>
      </c>
      <c r="H12" s="3">
        <v>3.4013605442176869E-3</v>
      </c>
      <c r="I12" s="3">
        <v>4.9549549549549547E-3</v>
      </c>
      <c r="J12" s="3">
        <v>0</v>
      </c>
      <c r="K12" s="3">
        <v>1.5923566878980893E-3</v>
      </c>
      <c r="L12" s="3">
        <v>7.4448285030576976E-3</v>
      </c>
      <c r="M12" s="3">
        <v>1.1494252873563218E-3</v>
      </c>
      <c r="N12" s="3">
        <v>3.1545741324921135E-3</v>
      </c>
      <c r="O12" s="3">
        <v>4.5506257110352671E-3</v>
      </c>
      <c r="P12" s="3">
        <v>5.4700162074554299E-3</v>
      </c>
      <c r="Q12" s="3">
        <v>4.8848569434752267E-3</v>
      </c>
      <c r="R12" s="3">
        <v>5.7496682883679791E-3</v>
      </c>
      <c r="S12" s="3">
        <f t="shared" si="0"/>
        <v>4.1718587654815467E-3</v>
      </c>
      <c r="T12" s="3">
        <f t="shared" si="1"/>
        <v>2.1204846241978776E-3</v>
      </c>
    </row>
    <row r="13" spans="1:20" x14ac:dyDescent="0.25">
      <c r="A13" s="1" t="s">
        <v>28</v>
      </c>
      <c r="B13" s="3">
        <v>2.9517183217372973E-3</v>
      </c>
      <c r="C13" s="3">
        <v>9.4178082191780817E-3</v>
      </c>
      <c r="D13" s="3">
        <v>6.4670658682634734E-3</v>
      </c>
      <c r="E13" s="3">
        <v>1.7825311942959001E-3</v>
      </c>
      <c r="F13" s="3">
        <v>3.6437246963562753E-3</v>
      </c>
      <c r="G13" s="3">
        <v>6.4320432701092719E-3</v>
      </c>
      <c r="H13" s="3">
        <v>2.2675736961451248E-3</v>
      </c>
      <c r="I13" s="3">
        <v>3.6036036036036037E-3</v>
      </c>
      <c r="J13" s="3">
        <v>0</v>
      </c>
      <c r="K13" s="3">
        <v>4.7770700636942673E-3</v>
      </c>
      <c r="L13" s="3">
        <v>2.3929805902685457E-3</v>
      </c>
      <c r="M13" s="3">
        <v>6.8965517241379309E-3</v>
      </c>
      <c r="N13" s="3">
        <v>1.5772870662460567E-3</v>
      </c>
      <c r="O13" s="3">
        <v>5.1194539249146756E-3</v>
      </c>
      <c r="P13" s="3">
        <v>3.950567260940032E-3</v>
      </c>
      <c r="Q13" s="3">
        <v>1.1630611770179111E-3</v>
      </c>
      <c r="R13" s="3">
        <v>1.7691287041132243E-3</v>
      </c>
      <c r="S13" s="3">
        <f t="shared" si="0"/>
        <v>3.7771864341777455E-3</v>
      </c>
      <c r="T13" s="3">
        <f t="shared" si="1"/>
        <v>2.3953124347415376E-3</v>
      </c>
    </row>
    <row r="14" spans="1:20" x14ac:dyDescent="0.25">
      <c r="A14" s="1" t="s">
        <v>29</v>
      </c>
      <c r="B14" s="3">
        <v>6.3251106894370648E-3</v>
      </c>
      <c r="C14" s="3">
        <v>8.133561643835616E-3</v>
      </c>
      <c r="D14" s="3">
        <v>6.0564585115483321E-3</v>
      </c>
      <c r="E14" s="3">
        <v>2.9708853238265003E-3</v>
      </c>
      <c r="F14" s="3">
        <v>3.0364372469635628E-3</v>
      </c>
      <c r="G14" s="3">
        <v>7.0167744764828418E-3</v>
      </c>
      <c r="H14" s="3">
        <v>1.5873015873015872E-2</v>
      </c>
      <c r="I14" s="3">
        <v>6.5315315315315316E-3</v>
      </c>
      <c r="J14" s="3">
        <v>5.681818181818182E-3</v>
      </c>
      <c r="K14" s="3">
        <v>1.4331210191082803E-2</v>
      </c>
      <c r="L14" s="3">
        <v>7.1789417708056366E-3</v>
      </c>
      <c r="M14" s="3">
        <v>6.8965517241379309E-3</v>
      </c>
      <c r="N14" s="3">
        <v>6.3091482649842269E-3</v>
      </c>
      <c r="O14" s="3">
        <v>1.1945392491467578E-2</v>
      </c>
      <c r="P14" s="3">
        <v>5.3687196110210698E-3</v>
      </c>
      <c r="Q14" s="3">
        <v>6.9783670621074668E-3</v>
      </c>
      <c r="R14" s="3">
        <v>3.9805395842547548E-3</v>
      </c>
      <c r="S14" s="3">
        <f t="shared" si="0"/>
        <v>7.3302625987247639E-3</v>
      </c>
      <c r="T14" s="3">
        <f t="shared" si="1"/>
        <v>3.4633377807275576E-3</v>
      </c>
    </row>
    <row r="15" spans="1:20" x14ac:dyDescent="0.25">
      <c r="A15" s="1" t="s">
        <v>30</v>
      </c>
      <c r="B15" s="3">
        <v>8.43348091924942E-4</v>
      </c>
      <c r="C15" s="3">
        <v>0</v>
      </c>
      <c r="D15" s="3">
        <v>2.3952095808383233E-4</v>
      </c>
      <c r="E15" s="3">
        <v>2.3767082590612004E-3</v>
      </c>
      <c r="F15" s="3">
        <v>1.2145748987854252E-3</v>
      </c>
      <c r="G15" s="3">
        <v>3.289113035851332E-4</v>
      </c>
      <c r="H15" s="3">
        <v>0</v>
      </c>
      <c r="I15" s="3">
        <v>6.7567567567567571E-4</v>
      </c>
      <c r="J15" s="3">
        <v>5.681818181818182E-3</v>
      </c>
      <c r="K15" s="3">
        <v>1.5923566878980893E-3</v>
      </c>
      <c r="L15" s="3">
        <v>2.6588673225206062E-3</v>
      </c>
      <c r="M15" s="3">
        <v>1.1494252873563218E-3</v>
      </c>
      <c r="N15" s="3">
        <v>0</v>
      </c>
      <c r="O15" s="3">
        <v>2.2753128555176336E-3</v>
      </c>
      <c r="P15" s="3">
        <v>1.1142625607779579E-3</v>
      </c>
      <c r="Q15" s="3">
        <v>9.3044894161432889E-4</v>
      </c>
      <c r="R15" s="3">
        <v>4.4228217602830609E-4</v>
      </c>
      <c r="S15" s="3">
        <f t="shared" si="0"/>
        <v>1.2660890118028018E-3</v>
      </c>
      <c r="T15" s="3">
        <f t="shared" si="1"/>
        <v>1.3697566837665182E-3</v>
      </c>
    </row>
    <row r="16" spans="1:20" x14ac:dyDescent="0.25">
      <c r="A16" s="1" t="s">
        <v>31</v>
      </c>
      <c r="B16" s="3">
        <v>8.43348091924942E-4</v>
      </c>
      <c r="C16" s="3">
        <v>0</v>
      </c>
      <c r="D16" s="3">
        <v>3.0795551753635584E-4</v>
      </c>
      <c r="E16" s="3">
        <v>2.3767082590612004E-3</v>
      </c>
      <c r="F16" s="3">
        <v>1.2145748987854252E-3</v>
      </c>
      <c r="G16" s="3">
        <v>2.1927420239008881E-4</v>
      </c>
      <c r="H16" s="3">
        <v>0</v>
      </c>
      <c r="I16" s="3">
        <v>6.7567567567567571E-4</v>
      </c>
      <c r="J16" s="3">
        <v>0</v>
      </c>
      <c r="K16" s="3">
        <v>4.7770700636942673E-3</v>
      </c>
      <c r="L16" s="3">
        <v>2.9247540547726668E-3</v>
      </c>
      <c r="M16" s="3">
        <v>0</v>
      </c>
      <c r="N16" s="3">
        <v>1.5772870662460567E-3</v>
      </c>
      <c r="O16" s="3">
        <v>2.2753128555176336E-3</v>
      </c>
      <c r="P16" s="3">
        <v>9.1166936790923827E-4</v>
      </c>
      <c r="Q16" s="3">
        <v>4.6522447080716444E-4</v>
      </c>
      <c r="R16" s="3">
        <v>0</v>
      </c>
      <c r="S16" s="3">
        <f t="shared" si="0"/>
        <v>1.0922855602541596E-3</v>
      </c>
      <c r="T16" s="3">
        <f t="shared" si="1"/>
        <v>1.2888475623902443E-3</v>
      </c>
    </row>
    <row r="17" spans="1:20" x14ac:dyDescent="0.25">
      <c r="A17" s="1" t="s">
        <v>32</v>
      </c>
      <c r="B17" s="3">
        <v>1.3493569470799072E-2</v>
      </c>
      <c r="C17" s="3">
        <v>5.9931506849315065E-3</v>
      </c>
      <c r="D17" s="3">
        <v>2.8058169375534646E-3</v>
      </c>
      <c r="E17" s="3">
        <v>1.9607843137254902E-2</v>
      </c>
      <c r="F17" s="3">
        <v>1.417004048582996E-2</v>
      </c>
      <c r="G17" s="3">
        <v>1.370463764938055E-2</v>
      </c>
      <c r="H17" s="3">
        <v>4.5351473922902496E-3</v>
      </c>
      <c r="I17" s="3">
        <v>1.4864864864864866E-2</v>
      </c>
      <c r="J17" s="3">
        <v>1.1363636363636364E-2</v>
      </c>
      <c r="K17" s="3">
        <v>1.751592356687898E-2</v>
      </c>
      <c r="L17" s="3">
        <v>2.9247540547726669E-2</v>
      </c>
      <c r="M17" s="3">
        <v>1.6091954022988506E-2</v>
      </c>
      <c r="N17" s="3">
        <v>9.4637223974763408E-3</v>
      </c>
      <c r="O17" s="3">
        <v>1.0238907849829351E-2</v>
      </c>
      <c r="P17" s="3">
        <v>8.0024311183144251E-3</v>
      </c>
      <c r="Q17" s="3">
        <v>2.0237264480111653E-2</v>
      </c>
      <c r="R17" s="3">
        <v>1.5922158337019019E-2</v>
      </c>
      <c r="S17" s="3">
        <f t="shared" si="0"/>
        <v>1.3368153488640344E-2</v>
      </c>
      <c r="T17" s="3">
        <f t="shared" si="1"/>
        <v>6.2977724056099294E-3</v>
      </c>
    </row>
    <row r="18" spans="1:20" x14ac:dyDescent="0.25">
      <c r="A18" s="1" t="s">
        <v>33</v>
      </c>
      <c r="B18" s="3">
        <v>7.3792958043432423E-3</v>
      </c>
      <c r="C18" s="3">
        <v>1.0702054794520547E-2</v>
      </c>
      <c r="D18" s="3">
        <v>2.0188195038494438E-3</v>
      </c>
      <c r="E18" s="3">
        <v>1.0992275698158051E-2</v>
      </c>
      <c r="F18" s="3">
        <v>4.8582995951417006E-3</v>
      </c>
      <c r="G18" s="3">
        <v>5.4087636589555243E-3</v>
      </c>
      <c r="H18" s="3">
        <v>4.5351473922902496E-3</v>
      </c>
      <c r="I18" s="3">
        <v>4.2792792792792789E-3</v>
      </c>
      <c r="J18" s="3">
        <v>1.1363636363636364E-2</v>
      </c>
      <c r="K18" s="3">
        <v>9.5541401273885346E-3</v>
      </c>
      <c r="L18" s="3">
        <v>7.1789417708056366E-3</v>
      </c>
      <c r="M18" s="3">
        <v>9.1954022988505746E-3</v>
      </c>
      <c r="N18" s="3">
        <v>0</v>
      </c>
      <c r="O18" s="3">
        <v>4.5506257110352671E-3</v>
      </c>
      <c r="P18" s="3">
        <v>5.8752025931928685E-3</v>
      </c>
      <c r="Q18" s="3">
        <v>9.7697138869504534E-3</v>
      </c>
      <c r="R18" s="3">
        <v>6.1919504643962852E-3</v>
      </c>
      <c r="S18" s="3">
        <f t="shared" si="0"/>
        <v>6.6972675848702362E-3</v>
      </c>
      <c r="T18" s="3">
        <f t="shared" si="1"/>
        <v>3.149639226476094E-3</v>
      </c>
    </row>
    <row r="19" spans="1:20" x14ac:dyDescent="0.25">
      <c r="A19" s="1" t="s">
        <v>34</v>
      </c>
      <c r="B19" s="3">
        <v>2.1083702298123549E-3</v>
      </c>
      <c r="C19" s="3">
        <v>4.2808219178082189E-4</v>
      </c>
      <c r="D19" s="3">
        <v>4.4482463644140291E-4</v>
      </c>
      <c r="E19" s="3">
        <v>2.6737967914438501E-3</v>
      </c>
      <c r="F19" s="3">
        <v>1.8218623481781376E-3</v>
      </c>
      <c r="G19" s="3">
        <v>3.6545700398348132E-4</v>
      </c>
      <c r="H19" s="3">
        <v>1.1337868480725624E-3</v>
      </c>
      <c r="I19" s="3">
        <v>2.0270270270270271E-3</v>
      </c>
      <c r="J19" s="3">
        <v>0</v>
      </c>
      <c r="K19" s="3">
        <v>6.369426751592357E-3</v>
      </c>
      <c r="L19" s="3">
        <v>2.9247540547726668E-3</v>
      </c>
      <c r="M19" s="3">
        <v>1.1494252873563218E-3</v>
      </c>
      <c r="N19" s="3">
        <v>1.5772870662460567E-3</v>
      </c>
      <c r="O19" s="3">
        <v>3.9817974971558586E-3</v>
      </c>
      <c r="P19" s="3">
        <v>1.5194489465153972E-3</v>
      </c>
      <c r="Q19" s="3">
        <v>1.3956734124214933E-3</v>
      </c>
      <c r="R19" s="3">
        <v>2.6536930561698365E-3</v>
      </c>
      <c r="S19" s="3">
        <f t="shared" si="0"/>
        <v>1.9161595969982134E-3</v>
      </c>
      <c r="T19" s="3">
        <f t="shared" si="1"/>
        <v>1.5047076080258726E-3</v>
      </c>
    </row>
    <row r="20" spans="1:20" x14ac:dyDescent="0.25">
      <c r="A20" s="1" t="s">
        <v>35</v>
      </c>
      <c r="B20" s="3">
        <v>1.8975332068311195E-2</v>
      </c>
      <c r="C20" s="3">
        <v>4.5804794520547948E-2</v>
      </c>
      <c r="D20" s="3">
        <v>7.9041916167664678E-2</v>
      </c>
      <c r="E20" s="3">
        <v>1.4854426619132501E-2</v>
      </c>
      <c r="F20" s="3">
        <v>1.8218623481781375E-2</v>
      </c>
      <c r="G20" s="3">
        <v>3.0113657128238863E-2</v>
      </c>
      <c r="H20" s="3">
        <v>3.2879818594104306E-2</v>
      </c>
      <c r="I20" s="3">
        <v>1.8018018018018018E-2</v>
      </c>
      <c r="J20" s="3">
        <v>0</v>
      </c>
      <c r="K20" s="3">
        <v>1.9108280254777069E-2</v>
      </c>
      <c r="L20" s="3">
        <v>1.1699016219090667E-2</v>
      </c>
      <c r="M20" s="3">
        <v>1.3793103448275862E-2</v>
      </c>
      <c r="N20" s="3">
        <v>2.8391167192429023E-2</v>
      </c>
      <c r="O20" s="3">
        <v>1.5927189988623434E-2</v>
      </c>
      <c r="P20" s="3">
        <v>2.4412479740680712E-2</v>
      </c>
      <c r="Q20" s="3">
        <v>4.1870202372644803E-3</v>
      </c>
      <c r="R20" s="3">
        <v>1.5922158337019019E-2</v>
      </c>
      <c r="S20" s="3">
        <f t="shared" si="0"/>
        <v>2.3020411883291712E-2</v>
      </c>
      <c r="T20" s="3">
        <f t="shared" si="1"/>
        <v>1.7457386823637483E-2</v>
      </c>
    </row>
    <row r="21" spans="1:20" x14ac:dyDescent="0.25">
      <c r="A21" s="1" t="s">
        <v>36</v>
      </c>
      <c r="B21" s="3">
        <v>2.8252161079485558E-2</v>
      </c>
      <c r="C21" s="3">
        <v>1.5410958904109588E-2</v>
      </c>
      <c r="D21" s="3">
        <v>2.0872540633019673E-2</v>
      </c>
      <c r="E21" s="3">
        <v>2.4361259655377301E-2</v>
      </c>
      <c r="F21" s="3">
        <v>3.4817813765182185E-2</v>
      </c>
      <c r="G21" s="3">
        <v>1.450864305814421E-2</v>
      </c>
      <c r="H21" s="3">
        <v>9.0702947845804991E-3</v>
      </c>
      <c r="I21" s="3">
        <v>2.5450450450450451E-2</v>
      </c>
      <c r="J21" s="3">
        <v>2.8409090909090908E-2</v>
      </c>
      <c r="K21" s="3">
        <v>2.2292993630573247E-2</v>
      </c>
      <c r="L21" s="3">
        <v>2.49933528316937E-2</v>
      </c>
      <c r="M21" s="3">
        <v>1.0344827586206896E-2</v>
      </c>
      <c r="N21" s="3">
        <v>2.996845425867508E-2</v>
      </c>
      <c r="O21" s="3">
        <v>3.4129692832764506E-2</v>
      </c>
      <c r="P21" s="3">
        <v>3.6568071312803888E-2</v>
      </c>
      <c r="Q21" s="3">
        <v>1.8608978832286578E-2</v>
      </c>
      <c r="R21" s="3">
        <v>3.2728881026094649E-2</v>
      </c>
      <c r="S21" s="3">
        <f t="shared" si="0"/>
        <v>2.4164027385325818E-2</v>
      </c>
      <c r="T21" s="3">
        <f t="shared" si="1"/>
        <v>8.2056936188498551E-3</v>
      </c>
    </row>
    <row r="22" spans="1:20" x14ac:dyDescent="0.25">
      <c r="A22" s="1" t="s">
        <v>37</v>
      </c>
      <c r="B22" s="3">
        <v>0.16993464052287582</v>
      </c>
      <c r="C22" s="3">
        <v>0.11301369863013698</v>
      </c>
      <c r="D22" s="3">
        <v>4.7151411462788707E-2</v>
      </c>
      <c r="E22" s="3">
        <v>0.19043374925727866</v>
      </c>
      <c r="F22" s="3">
        <v>0.14696356275303643</v>
      </c>
      <c r="G22" s="3">
        <v>0.12991996491612762</v>
      </c>
      <c r="H22" s="3">
        <v>0.14172335600907029</v>
      </c>
      <c r="I22" s="3">
        <v>0.16261261261261262</v>
      </c>
      <c r="J22" s="3">
        <v>0.22727272727272727</v>
      </c>
      <c r="K22" s="3">
        <v>0.14808917197452229</v>
      </c>
      <c r="L22" s="3">
        <v>0.18186652486040947</v>
      </c>
      <c r="M22" s="3">
        <v>0.1793103448275862</v>
      </c>
      <c r="N22" s="3">
        <v>0.12460567823343849</v>
      </c>
      <c r="O22" s="3">
        <v>0.16837315130830488</v>
      </c>
      <c r="P22" s="3">
        <v>0.13958670988654781</v>
      </c>
      <c r="Q22" s="3">
        <v>0.21470109327750639</v>
      </c>
      <c r="R22" s="3">
        <v>0.17293233082706766</v>
      </c>
      <c r="S22" s="3">
        <f t="shared" si="0"/>
        <v>0.15638180756659045</v>
      </c>
      <c r="T22" s="3">
        <f t="shared" si="1"/>
        <v>4.0277011233043322E-2</v>
      </c>
    </row>
    <row r="23" spans="1:20" x14ac:dyDescent="0.25">
      <c r="A23" s="1" t="s">
        <v>38</v>
      </c>
      <c r="B23" s="3">
        <v>8.2648113008644317E-2</v>
      </c>
      <c r="C23" s="3">
        <v>5.8647260273972601E-2</v>
      </c>
      <c r="D23" s="3">
        <v>6.6278870829769035E-2</v>
      </c>
      <c r="E23" s="3">
        <v>6.7736185383244205E-2</v>
      </c>
      <c r="F23" s="3">
        <v>9.2307692307692313E-2</v>
      </c>
      <c r="G23" s="3">
        <v>6.5599532215034895E-2</v>
      </c>
      <c r="H23" s="3">
        <v>4.0816326530612242E-2</v>
      </c>
      <c r="I23" s="3">
        <v>7.6801801801801808E-2</v>
      </c>
      <c r="J23" s="3">
        <v>7.3863636363636367E-2</v>
      </c>
      <c r="K23" s="3">
        <v>7.0063694267515922E-2</v>
      </c>
      <c r="L23" s="3">
        <v>9.0667375697952676E-2</v>
      </c>
      <c r="M23" s="3">
        <v>4.8275862068965517E-2</v>
      </c>
      <c r="N23" s="3">
        <v>5.6782334384858045E-2</v>
      </c>
      <c r="O23" s="3">
        <v>8.418657565415244E-2</v>
      </c>
      <c r="P23" s="3">
        <v>0.10322123176661264</v>
      </c>
      <c r="Q23" s="3">
        <v>7.8622935566410798E-2</v>
      </c>
      <c r="R23" s="3">
        <v>9.5532950022114108E-2</v>
      </c>
      <c r="S23" s="3">
        <f t="shared" si="0"/>
        <v>7.3650139890764105E-2</v>
      </c>
      <c r="T23" s="3">
        <f t="shared" si="1"/>
        <v>1.6478493212915106E-2</v>
      </c>
    </row>
    <row r="24" spans="1:20" x14ac:dyDescent="0.25">
      <c r="A24" s="1" t="s">
        <v>39</v>
      </c>
      <c r="B24" s="3">
        <v>1.686696183849884E-3</v>
      </c>
      <c r="C24" s="3">
        <v>3.852739726027397E-3</v>
      </c>
      <c r="D24" s="3">
        <v>6.1591103507271168E-4</v>
      </c>
      <c r="E24" s="3">
        <v>2.9708853238265003E-3</v>
      </c>
      <c r="F24" s="3">
        <v>2.2267206477732792E-3</v>
      </c>
      <c r="G24" s="3">
        <v>1.7907393195190585E-3</v>
      </c>
      <c r="H24" s="3">
        <v>1.1337868480725624E-3</v>
      </c>
      <c r="I24" s="3">
        <v>1.1261261261261261E-3</v>
      </c>
      <c r="J24" s="3">
        <v>5.681818181818182E-3</v>
      </c>
      <c r="K24" s="3">
        <v>1.5923566878980893E-3</v>
      </c>
      <c r="L24" s="3">
        <v>2.9247540547726668E-3</v>
      </c>
      <c r="M24" s="3">
        <v>4.5977011494252873E-3</v>
      </c>
      <c r="N24" s="3">
        <v>0</v>
      </c>
      <c r="O24" s="3">
        <v>1.7064846416382253E-3</v>
      </c>
      <c r="P24" s="3">
        <v>1.4181523500810373E-3</v>
      </c>
      <c r="Q24" s="3">
        <v>3.2565712956501513E-3</v>
      </c>
      <c r="R24" s="3">
        <v>8.8456435205661217E-4</v>
      </c>
      <c r="S24" s="3">
        <f t="shared" si="0"/>
        <v>2.203882819035751E-3</v>
      </c>
      <c r="T24" s="3">
        <f t="shared" si="1"/>
        <v>1.4524762530247744E-3</v>
      </c>
    </row>
    <row r="25" spans="1:20" x14ac:dyDescent="0.25">
      <c r="A25" s="1" t="s">
        <v>40</v>
      </c>
      <c r="B25" s="3">
        <v>8.43348091924942E-4</v>
      </c>
      <c r="C25" s="3">
        <v>0</v>
      </c>
      <c r="D25" s="3">
        <v>3.4217279726261765E-4</v>
      </c>
      <c r="E25" s="3">
        <v>2.9708853238265005E-4</v>
      </c>
      <c r="F25" s="3">
        <v>1.0121457489878543E-3</v>
      </c>
      <c r="G25" s="3">
        <v>5.8473120637357015E-4</v>
      </c>
      <c r="H25" s="3">
        <v>0</v>
      </c>
      <c r="I25" s="3">
        <v>6.7567567567567571E-4</v>
      </c>
      <c r="J25" s="3">
        <v>0</v>
      </c>
      <c r="K25" s="3">
        <v>0</v>
      </c>
      <c r="L25" s="3">
        <v>5.3177346450412129E-4</v>
      </c>
      <c r="M25" s="3">
        <v>0</v>
      </c>
      <c r="N25" s="3">
        <v>4.7318611987381704E-3</v>
      </c>
      <c r="O25" s="3">
        <v>0</v>
      </c>
      <c r="P25" s="3">
        <v>6.0777957860615889E-4</v>
      </c>
      <c r="Q25" s="3">
        <v>4.6522447080716444E-4</v>
      </c>
      <c r="R25" s="3">
        <v>0</v>
      </c>
      <c r="S25" s="3">
        <f t="shared" si="0"/>
        <v>5.9363533913311321E-4</v>
      </c>
      <c r="T25" s="3">
        <f t="shared" si="1"/>
        <v>1.0848621685114893E-3</v>
      </c>
    </row>
    <row r="26" spans="1:20" x14ac:dyDescent="0.25">
      <c r="A26" s="1" t="s">
        <v>41</v>
      </c>
      <c r="B26" s="3">
        <v>0.20219270503900486</v>
      </c>
      <c r="C26" s="3">
        <v>0.18022260273972604</v>
      </c>
      <c r="D26" s="3">
        <v>0.17029940119760478</v>
      </c>
      <c r="E26" s="3">
        <v>0.19875222816399288</v>
      </c>
      <c r="F26" s="3">
        <v>0.20627530364372471</v>
      </c>
      <c r="G26" s="3">
        <v>0.20856631217337279</v>
      </c>
      <c r="H26" s="3">
        <v>0.21201814058956917</v>
      </c>
      <c r="I26" s="3">
        <v>0.21036036036036035</v>
      </c>
      <c r="J26" s="3">
        <v>0.20454545454545456</v>
      </c>
      <c r="K26" s="3">
        <v>0.2070063694267516</v>
      </c>
      <c r="L26" s="3">
        <v>0.19356554107950014</v>
      </c>
      <c r="M26" s="3">
        <v>0.21724137931034482</v>
      </c>
      <c r="N26" s="3">
        <v>0.21608832807570977</v>
      </c>
      <c r="O26" s="3">
        <v>0.20534698521046643</v>
      </c>
      <c r="P26" s="3">
        <v>0.1952998379254457</v>
      </c>
      <c r="Q26" s="3">
        <v>0.20097697138869505</v>
      </c>
      <c r="R26" s="3">
        <v>0.20964175143741706</v>
      </c>
      <c r="S26" s="3">
        <f t="shared" si="0"/>
        <v>0.20225880425336124</v>
      </c>
      <c r="T26" s="3">
        <f t="shared" si="1"/>
        <v>1.1805492686546501E-2</v>
      </c>
    </row>
    <row r="27" spans="1:20" x14ac:dyDescent="0.25">
      <c r="A27" s="1" t="s">
        <v>42</v>
      </c>
      <c r="B27" s="3">
        <v>6.3251106894370653E-4</v>
      </c>
      <c r="C27" s="3">
        <v>4.2808219178082189E-3</v>
      </c>
      <c r="D27" s="3">
        <v>6.3644140290846874E-3</v>
      </c>
      <c r="E27" s="3">
        <v>1.1883541295306002E-3</v>
      </c>
      <c r="F27" s="3">
        <v>6.0728744939271258E-4</v>
      </c>
      <c r="G27" s="3">
        <v>1.1694624127471403E-3</v>
      </c>
      <c r="H27" s="3">
        <v>1.1337868480725624E-3</v>
      </c>
      <c r="I27" s="3">
        <v>1.3513513513513514E-3</v>
      </c>
      <c r="J27" s="3">
        <v>0</v>
      </c>
      <c r="K27" s="3">
        <v>1.5923566878980893E-3</v>
      </c>
      <c r="L27" s="3">
        <v>5.3177346450412129E-4</v>
      </c>
      <c r="M27" s="3">
        <v>0</v>
      </c>
      <c r="N27" s="3">
        <v>4.7318611987381704E-3</v>
      </c>
      <c r="O27" s="3">
        <v>5.6882821387940839E-4</v>
      </c>
      <c r="P27" s="3">
        <v>1.3168557536466774E-3</v>
      </c>
      <c r="Q27" s="3">
        <v>0</v>
      </c>
      <c r="R27" s="3">
        <v>8.8456435205661217E-4</v>
      </c>
      <c r="S27" s="3">
        <f t="shared" si="0"/>
        <v>1.5502487575090619E-3</v>
      </c>
      <c r="T27" s="3">
        <f t="shared" si="1"/>
        <v>1.760429975285254E-3</v>
      </c>
    </row>
    <row r="28" spans="1:20" x14ac:dyDescent="0.25">
      <c r="A28" s="1" t="s">
        <v>43</v>
      </c>
      <c r="B28" s="3">
        <v>1.2650221378874131E-3</v>
      </c>
      <c r="C28" s="3">
        <v>2.1404109589041095E-3</v>
      </c>
      <c r="D28" s="3">
        <v>6.1591103507271172E-3</v>
      </c>
      <c r="E28" s="3">
        <v>2.0796197266785502E-3</v>
      </c>
      <c r="F28" s="3">
        <v>4.0485829959514168E-4</v>
      </c>
      <c r="G28" s="3">
        <v>6.6878631728977088E-3</v>
      </c>
      <c r="H28" s="3">
        <v>7.9365079365079361E-3</v>
      </c>
      <c r="I28" s="3">
        <v>2.9279279279279279E-3</v>
      </c>
      <c r="J28" s="3">
        <v>5.681818181818182E-3</v>
      </c>
      <c r="K28" s="3">
        <v>1.5923566878980893E-3</v>
      </c>
      <c r="L28" s="3">
        <v>2.6588673225206064E-4</v>
      </c>
      <c r="M28" s="3">
        <v>3.4482758620689655E-3</v>
      </c>
      <c r="N28" s="3">
        <v>9.4637223974763408E-3</v>
      </c>
      <c r="O28" s="3">
        <v>1.7064846416382253E-3</v>
      </c>
      <c r="P28" s="3">
        <v>1.5194489465153972E-3</v>
      </c>
      <c r="Q28" s="3">
        <v>4.6522447080716444E-4</v>
      </c>
      <c r="R28" s="3">
        <v>4.4228217602830609E-4</v>
      </c>
      <c r="S28" s="3">
        <f t="shared" si="0"/>
        <v>3.1874600357428605E-3</v>
      </c>
      <c r="T28" s="3">
        <f t="shared" si="1"/>
        <v>2.8091235960114058E-3</v>
      </c>
    </row>
    <row r="29" spans="1:20" x14ac:dyDescent="0.25">
      <c r="A29" s="1" t="s">
        <v>44</v>
      </c>
      <c r="B29" s="3">
        <v>2.5300442757748261E-3</v>
      </c>
      <c r="C29" s="3">
        <v>8.9897260273972598E-3</v>
      </c>
      <c r="D29" s="3">
        <v>1.3926432848588537E-2</v>
      </c>
      <c r="E29" s="3">
        <v>1.1883541295306002E-3</v>
      </c>
      <c r="F29" s="3">
        <v>1.2145748987854252E-3</v>
      </c>
      <c r="G29" s="3">
        <v>3.0332931330628952E-3</v>
      </c>
      <c r="H29" s="3">
        <v>3.4013605442176869E-3</v>
      </c>
      <c r="I29" s="3">
        <v>3.153153153153153E-3</v>
      </c>
      <c r="J29" s="3">
        <v>0</v>
      </c>
      <c r="K29" s="3">
        <v>3.1847133757961785E-3</v>
      </c>
      <c r="L29" s="3">
        <v>1.8612071257644244E-3</v>
      </c>
      <c r="M29" s="3">
        <v>0</v>
      </c>
      <c r="N29" s="3">
        <v>1.5772870662460567E-3</v>
      </c>
      <c r="O29" s="3">
        <v>0</v>
      </c>
      <c r="P29" s="3">
        <v>2.4311183144246355E-3</v>
      </c>
      <c r="Q29" s="3">
        <v>9.3044894161432889E-4</v>
      </c>
      <c r="R29" s="3">
        <v>4.4228217602830609E-4</v>
      </c>
      <c r="S29" s="3">
        <f t="shared" si="0"/>
        <v>2.81552917708143E-3</v>
      </c>
      <c r="T29" s="3">
        <f t="shared" si="1"/>
        <v>3.4561559464032594E-3</v>
      </c>
    </row>
    <row r="30" spans="1:20" x14ac:dyDescent="0.25">
      <c r="A30" s="1" t="s">
        <v>45</v>
      </c>
      <c r="B30" s="3">
        <v>1.686696183849884E-3</v>
      </c>
      <c r="C30" s="3">
        <v>0</v>
      </c>
      <c r="D30" s="3">
        <v>1.2318220701454234E-3</v>
      </c>
      <c r="E30" s="3">
        <v>1.1883541295306002E-3</v>
      </c>
      <c r="F30" s="3">
        <v>3.2388663967611335E-3</v>
      </c>
      <c r="G30" s="3">
        <v>7.6745970836531081E-4</v>
      </c>
      <c r="H30" s="3">
        <v>3.4013605442176869E-3</v>
      </c>
      <c r="I30" s="3">
        <v>1.1261261261261261E-3</v>
      </c>
      <c r="J30" s="3">
        <v>0</v>
      </c>
      <c r="K30" s="3">
        <v>1.1146496815286623E-2</v>
      </c>
      <c r="L30" s="3">
        <v>7.9766019675618183E-4</v>
      </c>
      <c r="M30" s="3">
        <v>5.7471264367816091E-3</v>
      </c>
      <c r="N30" s="3">
        <v>6.3091482649842269E-3</v>
      </c>
      <c r="O30" s="3">
        <v>3.4129692832764505E-3</v>
      </c>
      <c r="P30" s="3">
        <v>1.4181523500810373E-3</v>
      </c>
      <c r="Q30" s="3">
        <v>1.8608978832286578E-3</v>
      </c>
      <c r="R30" s="3">
        <v>4.4228217602830609E-4</v>
      </c>
      <c r="S30" s="3">
        <f t="shared" si="0"/>
        <v>2.5750246214952506E-3</v>
      </c>
      <c r="T30" s="3">
        <f t="shared" si="1"/>
        <v>2.7865426091259271E-3</v>
      </c>
    </row>
    <row r="31" spans="1:20" x14ac:dyDescent="0.25">
      <c r="A31" s="1" t="s">
        <v>46</v>
      </c>
      <c r="B31" s="3">
        <v>0</v>
      </c>
      <c r="C31" s="3">
        <v>0</v>
      </c>
      <c r="D31" s="3">
        <v>1.3686911890504704E-4</v>
      </c>
      <c r="E31" s="3">
        <v>2.9708853238265005E-4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1.012965964343598E-4</v>
      </c>
      <c r="Q31" s="3">
        <v>0</v>
      </c>
      <c r="R31" s="3">
        <v>0</v>
      </c>
      <c r="S31" s="3">
        <f t="shared" si="0"/>
        <v>3.1485543983650403E-5</v>
      </c>
      <c r="T31" s="3">
        <f t="shared" si="1"/>
        <v>7.6850879696912304E-5</v>
      </c>
    </row>
    <row r="32" spans="1:20" x14ac:dyDescent="0.25">
      <c r="A32" s="1" t="s">
        <v>47</v>
      </c>
      <c r="B32" s="3">
        <v>6.5359477124183009E-3</v>
      </c>
      <c r="C32" s="3">
        <v>4.7089041095890408E-3</v>
      </c>
      <c r="D32" s="3">
        <v>2.0530367835757059E-3</v>
      </c>
      <c r="E32" s="3">
        <v>9.8039215686274508E-3</v>
      </c>
      <c r="F32" s="3">
        <v>4.8582995951417006E-3</v>
      </c>
      <c r="G32" s="3">
        <v>4.4220297482001243E-3</v>
      </c>
      <c r="H32" s="3">
        <v>0</v>
      </c>
      <c r="I32" s="3">
        <v>2.9279279279279279E-3</v>
      </c>
      <c r="J32" s="3">
        <v>5.681818181818182E-3</v>
      </c>
      <c r="K32" s="3">
        <v>6.369426751592357E-3</v>
      </c>
      <c r="L32" s="3">
        <v>4.5200744482850304E-3</v>
      </c>
      <c r="M32" s="3">
        <v>5.7471264367816091E-3</v>
      </c>
      <c r="N32" s="3">
        <v>0</v>
      </c>
      <c r="O32" s="3">
        <v>2.844141069397042E-3</v>
      </c>
      <c r="P32" s="3">
        <v>3.7479740680713127E-3</v>
      </c>
      <c r="Q32" s="3">
        <v>6.7457548267038847E-3</v>
      </c>
      <c r="R32" s="3">
        <v>2.6536930561698365E-3</v>
      </c>
      <c r="S32" s="3">
        <f t="shared" si="0"/>
        <v>4.3305927226058522E-3</v>
      </c>
      <c r="T32" s="3">
        <f t="shared" si="1"/>
        <v>2.4148167550443801E-3</v>
      </c>
    </row>
    <row r="33" spans="1:20" x14ac:dyDescent="0.25">
      <c r="A33" s="1" t="s">
        <v>48</v>
      </c>
      <c r="B33" s="3">
        <v>3.8372338182584863E-2</v>
      </c>
      <c r="C33" s="3">
        <v>1.6695205479452056E-2</v>
      </c>
      <c r="D33" s="3">
        <v>2.6244653550042771E-2</v>
      </c>
      <c r="E33" s="3">
        <v>3.1194295900178252E-2</v>
      </c>
      <c r="F33" s="3">
        <v>4.5344129554655874E-2</v>
      </c>
      <c r="G33" s="3">
        <v>2.2658334246975845E-2</v>
      </c>
      <c r="H33" s="3">
        <v>1.4739229024943311E-2</v>
      </c>
      <c r="I33" s="3">
        <v>3.7162162162162164E-2</v>
      </c>
      <c r="J33" s="3">
        <v>2.2727272727272728E-2</v>
      </c>
      <c r="K33" s="3">
        <v>2.3885350318471339E-2</v>
      </c>
      <c r="L33" s="3">
        <v>4.6264291411858546E-2</v>
      </c>
      <c r="M33" s="3">
        <v>1.3793103448275862E-2</v>
      </c>
      <c r="N33" s="3">
        <v>3.3123028391167195E-2</v>
      </c>
      <c r="O33" s="3">
        <v>3.7542662116040959E-2</v>
      </c>
      <c r="P33" s="3">
        <v>4.8115883306320904E-2</v>
      </c>
      <c r="Q33" s="3">
        <v>3.2565712956501514E-2</v>
      </c>
      <c r="R33" s="3">
        <v>4.5555064130915521E-2</v>
      </c>
      <c r="S33" s="3">
        <f t="shared" si="0"/>
        <v>3.1528395112224689E-2</v>
      </c>
      <c r="T33" s="3">
        <f t="shared" si="1"/>
        <v>1.1000818537159432E-2</v>
      </c>
    </row>
    <row r="34" spans="1:20" x14ac:dyDescent="0.25">
      <c r="A34" s="1" t="s">
        <v>49</v>
      </c>
      <c r="B34" s="3">
        <v>1.0541851149061775E-3</v>
      </c>
      <c r="C34" s="3">
        <v>4.2808219178082189E-4</v>
      </c>
      <c r="D34" s="3">
        <v>6.843455945252353E-4</v>
      </c>
      <c r="E34" s="3">
        <v>8.9126559714795004E-4</v>
      </c>
      <c r="F34" s="3">
        <v>4.0485829959514168E-4</v>
      </c>
      <c r="G34" s="3">
        <v>6.2127690677191833E-4</v>
      </c>
      <c r="H34" s="3">
        <v>1.1337868480725624E-3</v>
      </c>
      <c r="I34" s="3">
        <v>1.5765765765765765E-3</v>
      </c>
      <c r="J34" s="3">
        <v>5.681818181818182E-3</v>
      </c>
      <c r="K34" s="3">
        <v>0</v>
      </c>
      <c r="L34" s="3">
        <v>1.5953203935123637E-3</v>
      </c>
      <c r="M34" s="3">
        <v>0</v>
      </c>
      <c r="N34" s="3">
        <v>0</v>
      </c>
      <c r="O34" s="3">
        <v>1.1376564277588168E-3</v>
      </c>
      <c r="P34" s="3">
        <v>6.0777957860615889E-4</v>
      </c>
      <c r="Q34" s="3">
        <v>6.9783670621074664E-4</v>
      </c>
      <c r="R34" s="3">
        <v>4.4228217602830609E-4</v>
      </c>
      <c r="S34" s="3">
        <f t="shared" si="0"/>
        <v>9.9747474078299737E-4</v>
      </c>
      <c r="T34" s="3">
        <f t="shared" si="1"/>
        <v>1.2634757988645706E-3</v>
      </c>
    </row>
    <row r="35" spans="1:20" x14ac:dyDescent="0.25">
      <c r="A35" s="1" t="s">
        <v>50</v>
      </c>
      <c r="B35" s="3">
        <v>6.5359477124183009E-3</v>
      </c>
      <c r="C35" s="3">
        <v>1.8835616438356163E-2</v>
      </c>
      <c r="D35" s="3">
        <v>1.5021385799828913E-2</v>
      </c>
      <c r="E35" s="3">
        <v>5.9417706476530005E-3</v>
      </c>
      <c r="F35" s="3">
        <v>5.6680161943319842E-3</v>
      </c>
      <c r="G35" s="3">
        <v>7.4553228812630195E-3</v>
      </c>
      <c r="H35" s="3">
        <v>3.4013605442176869E-3</v>
      </c>
      <c r="I35" s="3">
        <v>4.72972972972973E-3</v>
      </c>
      <c r="J35" s="3">
        <v>0</v>
      </c>
      <c r="K35" s="3">
        <v>1.5923566878980893E-3</v>
      </c>
      <c r="L35" s="3">
        <v>5.3177346450412129E-4</v>
      </c>
      <c r="M35" s="3">
        <v>5.7471264367816091E-3</v>
      </c>
      <c r="N35" s="3">
        <v>4.7318611987381704E-3</v>
      </c>
      <c r="O35" s="3">
        <v>4.5506257110352671E-3</v>
      </c>
      <c r="P35" s="3">
        <v>6.8881685575364667E-3</v>
      </c>
      <c r="Q35" s="3">
        <v>2.5587345894394044E-3</v>
      </c>
      <c r="R35" s="3">
        <v>3.0959752321981426E-3</v>
      </c>
      <c r="S35" s="3">
        <f t="shared" si="0"/>
        <v>5.7226924603488256E-3</v>
      </c>
      <c r="T35" s="3">
        <f t="shared" si="1"/>
        <v>4.6392356176466294E-3</v>
      </c>
    </row>
    <row r="36" spans="1:20" x14ac:dyDescent="0.25">
      <c r="A36" s="1" t="s">
        <v>51</v>
      </c>
      <c r="B36" s="3">
        <v>5.2709255745308874E-3</v>
      </c>
      <c r="C36" s="3">
        <v>4.2808219178082189E-3</v>
      </c>
      <c r="D36" s="3">
        <v>8.8964927288280576E-3</v>
      </c>
      <c r="E36" s="3">
        <v>2.9708853238265003E-3</v>
      </c>
      <c r="F36" s="3">
        <v>8.2995951417004048E-3</v>
      </c>
      <c r="G36" s="3">
        <v>2.960201732266199E-3</v>
      </c>
      <c r="H36" s="3">
        <v>1.1337868480725624E-3</v>
      </c>
      <c r="I36" s="3">
        <v>2.7027027027027029E-3</v>
      </c>
      <c r="J36" s="3">
        <v>0</v>
      </c>
      <c r="K36" s="3">
        <v>7.9617834394904458E-3</v>
      </c>
      <c r="L36" s="3">
        <v>1.0635469290082426E-3</v>
      </c>
      <c r="M36" s="3">
        <v>1.1494252873563218E-3</v>
      </c>
      <c r="N36" s="3">
        <v>3.1545741324921135E-3</v>
      </c>
      <c r="O36" s="3">
        <v>5.1194539249146756E-3</v>
      </c>
      <c r="P36" s="3">
        <v>5.7739059967585092E-3</v>
      </c>
      <c r="Q36" s="3">
        <v>1.3956734124214933E-3</v>
      </c>
      <c r="R36" s="3">
        <v>4.4228217602830609E-3</v>
      </c>
      <c r="S36" s="3">
        <f t="shared" si="0"/>
        <v>3.9150939324976708E-3</v>
      </c>
      <c r="T36" s="3">
        <f t="shared" si="1"/>
        <v>2.6188497094430246E-3</v>
      </c>
    </row>
    <row r="37" spans="1:20" x14ac:dyDescent="0.25">
      <c r="A37" s="1" t="s">
        <v>52</v>
      </c>
      <c r="B37" s="3">
        <v>1.1174362218005482E-2</v>
      </c>
      <c r="C37" s="3">
        <v>3.4246575342465752E-3</v>
      </c>
      <c r="D37" s="3">
        <v>1.0778443113772455E-2</v>
      </c>
      <c r="E37" s="3">
        <v>1.8419489007724301E-2</v>
      </c>
      <c r="F37" s="3">
        <v>1.5789473684210527E-2</v>
      </c>
      <c r="G37" s="3">
        <v>9.3191536015787748E-3</v>
      </c>
      <c r="H37" s="3">
        <v>5.6689342403628117E-3</v>
      </c>
      <c r="I37" s="3">
        <v>1.2162162162162163E-2</v>
      </c>
      <c r="J37" s="3">
        <v>1.1363636363636364E-2</v>
      </c>
      <c r="K37" s="3">
        <v>7.9617834394904458E-3</v>
      </c>
      <c r="L37" s="3">
        <v>1.9143844722148366E-2</v>
      </c>
      <c r="M37" s="3">
        <v>1.7241379310344827E-2</v>
      </c>
      <c r="N37" s="3">
        <v>3.1545741324921135E-3</v>
      </c>
      <c r="O37" s="3">
        <v>1.7064846416382253E-2</v>
      </c>
      <c r="P37" s="3">
        <v>1.0332252836304701E-2</v>
      </c>
      <c r="Q37" s="3">
        <v>2.3261223540358224E-2</v>
      </c>
      <c r="R37" s="3">
        <v>1.8575851393188854E-2</v>
      </c>
      <c r="S37" s="3">
        <f t="shared" si="0"/>
        <v>1.2637415748024074E-2</v>
      </c>
      <c r="T37" s="3">
        <f t="shared" si="1"/>
        <v>5.6548791356154874E-3</v>
      </c>
    </row>
    <row r="38" spans="1:20" x14ac:dyDescent="0.25">
      <c r="A38" s="1" t="s">
        <v>53</v>
      </c>
      <c r="B38" s="3">
        <v>3.1414716424204091E-2</v>
      </c>
      <c r="C38" s="3">
        <v>6.4212328767123295E-2</v>
      </c>
      <c r="D38" s="3">
        <v>9.9880239520958078E-2</v>
      </c>
      <c r="E38" s="3">
        <v>2.7629233511586453E-2</v>
      </c>
      <c r="F38" s="3">
        <v>3.0566801619433197E-2</v>
      </c>
      <c r="G38" s="3">
        <v>5.0798523553703907E-2</v>
      </c>
      <c r="H38" s="3">
        <v>4.3083900226757371E-2</v>
      </c>
      <c r="I38" s="3">
        <v>3.3558558558558556E-2</v>
      </c>
      <c r="J38" s="3">
        <v>1.7045454545454544E-2</v>
      </c>
      <c r="K38" s="3">
        <v>2.3885350318471339E-2</v>
      </c>
      <c r="L38" s="3">
        <v>1.8877957989896305E-2</v>
      </c>
      <c r="M38" s="3">
        <v>2.9885057471264367E-2</v>
      </c>
      <c r="N38" s="3">
        <v>4.2586750788643532E-2</v>
      </c>
      <c r="O38" s="3">
        <v>2.2184300341296929E-2</v>
      </c>
      <c r="P38" s="3">
        <v>3.6365478119935173E-2</v>
      </c>
      <c r="Q38" s="3">
        <v>1.0932775063968364E-2</v>
      </c>
      <c r="R38" s="3">
        <v>2.8306059265811589E-2</v>
      </c>
      <c r="S38" s="3">
        <f t="shared" si="0"/>
        <v>3.5953734475709827E-2</v>
      </c>
      <c r="T38" s="3">
        <f t="shared" si="1"/>
        <v>2.0336707133196217E-2</v>
      </c>
    </row>
    <row r="39" spans="1:20" x14ac:dyDescent="0.25">
      <c r="A39" s="1" t="s">
        <v>54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4.5045045045045046E-4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1.012965964343598E-4</v>
      </c>
      <c r="Q39" s="3">
        <v>0</v>
      </c>
      <c r="R39" s="3">
        <v>0</v>
      </c>
      <c r="S39" s="3">
        <f t="shared" si="0"/>
        <v>3.2455708640282956E-5</v>
      </c>
      <c r="T39" s="3">
        <f t="shared" si="1"/>
        <v>1.0717200780366479E-4</v>
      </c>
    </row>
    <row r="40" spans="1:20" x14ac:dyDescent="0.25">
      <c r="A40" s="1" t="s">
        <v>55</v>
      </c>
      <c r="B40" s="3">
        <v>3.373392367699768E-3</v>
      </c>
      <c r="C40" s="3">
        <v>4.2808219178082189E-4</v>
      </c>
      <c r="D40" s="3">
        <v>3.763900769888794E-4</v>
      </c>
      <c r="E40" s="3">
        <v>4.1592394533571005E-3</v>
      </c>
      <c r="F40" s="3">
        <v>1.4170040485829961E-3</v>
      </c>
      <c r="G40" s="3">
        <v>8.0400540876365899E-4</v>
      </c>
      <c r="H40" s="3">
        <v>1.1337868480725624E-3</v>
      </c>
      <c r="I40" s="3">
        <v>2.2522522522522522E-3</v>
      </c>
      <c r="J40" s="3">
        <v>0</v>
      </c>
      <c r="K40" s="3">
        <v>3.1847133757961785E-3</v>
      </c>
      <c r="L40" s="3">
        <v>3.4565275192767883E-3</v>
      </c>
      <c r="M40" s="3">
        <v>1.1494252873563218E-3</v>
      </c>
      <c r="N40" s="3">
        <v>0</v>
      </c>
      <c r="O40" s="3">
        <v>5.1194539249146756E-3</v>
      </c>
      <c r="P40" s="3">
        <v>1.2155591572123178E-3</v>
      </c>
      <c r="Q40" s="3">
        <v>1.1630611770179111E-3</v>
      </c>
      <c r="R40" s="3">
        <v>8.8456435205661217E-4</v>
      </c>
      <c r="S40" s="3">
        <f t="shared" si="0"/>
        <v>1.7716151435958143E-3</v>
      </c>
      <c r="T40" s="3">
        <f t="shared" si="1"/>
        <v>1.492975419861404E-3</v>
      </c>
    </row>
    <row r="41" spans="1:20" x14ac:dyDescent="0.25">
      <c r="A41" s="1" t="s">
        <v>56</v>
      </c>
      <c r="B41" s="3">
        <v>0.20830697870546067</v>
      </c>
      <c r="C41" s="3">
        <v>0.2071917808219178</v>
      </c>
      <c r="D41" s="3">
        <v>0.17652694610778444</v>
      </c>
      <c r="E41" s="3">
        <v>0.21717171717171718</v>
      </c>
      <c r="F41" s="3">
        <v>0.2139676113360324</v>
      </c>
      <c r="G41" s="3">
        <v>0.22716807367613201</v>
      </c>
      <c r="H41" s="3">
        <v>0.2256235827664399</v>
      </c>
      <c r="I41" s="3">
        <v>0.21914414414414415</v>
      </c>
      <c r="J41" s="3">
        <v>0.22159090909090909</v>
      </c>
      <c r="K41" s="3">
        <v>0.2070063694267516</v>
      </c>
      <c r="L41" s="3">
        <v>0.20872108481786758</v>
      </c>
      <c r="M41" s="3">
        <v>0.23218390804597702</v>
      </c>
      <c r="N41" s="3">
        <v>0.21293375394321767</v>
      </c>
      <c r="O41" s="3">
        <v>0.20989761092150169</v>
      </c>
      <c r="P41" s="3">
        <v>0.20401134521880065</v>
      </c>
      <c r="Q41" s="3">
        <v>0.2356361944638288</v>
      </c>
      <c r="R41" s="3">
        <v>0.2193719593100398</v>
      </c>
      <c r="S41" s="3">
        <f t="shared" si="0"/>
        <v>0.21449729235108955</v>
      </c>
      <c r="T41" s="3">
        <f t="shared" si="1"/>
        <v>1.3069033218048146E-2</v>
      </c>
    </row>
    <row r="43" spans="1:20" x14ac:dyDescent="0.25">
      <c r="A43" s="1" t="s">
        <v>57</v>
      </c>
      <c r="B43" s="3">
        <f>AVERAGE(B2:B41)</f>
        <v>2.5000000000000001E-2</v>
      </c>
      <c r="C43" s="3">
        <f t="shared" ref="C43:R43" si="2">AVERAGE(C2:C41)</f>
        <v>2.4999999999999998E-2</v>
      </c>
      <c r="D43" s="3">
        <f t="shared" si="2"/>
        <v>2.5000000000000001E-2</v>
      </c>
      <c r="E43" s="3">
        <f t="shared" si="2"/>
        <v>2.4999999999999994E-2</v>
      </c>
      <c r="F43" s="3">
        <f t="shared" si="2"/>
        <v>2.5000000000000001E-2</v>
      </c>
      <c r="G43" s="3">
        <f t="shared" si="2"/>
        <v>2.5000000000000005E-2</v>
      </c>
      <c r="H43" s="3">
        <f t="shared" si="2"/>
        <v>2.4999999999999994E-2</v>
      </c>
      <c r="I43" s="3">
        <f t="shared" si="2"/>
        <v>2.5000000000000001E-2</v>
      </c>
      <c r="J43" s="3">
        <f t="shared" si="2"/>
        <v>2.5000000000000005E-2</v>
      </c>
      <c r="K43" s="3">
        <f t="shared" si="2"/>
        <v>2.5000000000000012E-2</v>
      </c>
      <c r="L43" s="3">
        <f t="shared" si="2"/>
        <v>2.5000000000000005E-2</v>
      </c>
      <c r="M43" s="3">
        <f t="shared" si="2"/>
        <v>2.5000000000000005E-2</v>
      </c>
      <c r="N43" s="3">
        <f t="shared" si="2"/>
        <v>2.4999999999999998E-2</v>
      </c>
      <c r="O43" s="3">
        <f t="shared" si="2"/>
        <v>2.5000000000000001E-2</v>
      </c>
      <c r="P43" s="3">
        <f t="shared" si="2"/>
        <v>2.4999999999999994E-2</v>
      </c>
      <c r="Q43" s="3">
        <f t="shared" si="2"/>
        <v>2.5000000000000005E-2</v>
      </c>
      <c r="R43" s="3">
        <f t="shared" si="2"/>
        <v>2.4999999999999998E-2</v>
      </c>
    </row>
    <row r="44" spans="1:20" x14ac:dyDescent="0.25">
      <c r="A44" s="1" t="s">
        <v>58</v>
      </c>
      <c r="B44" s="3">
        <f>_xlfn.STDEV.P(B2:B41)</f>
        <v>5.0542451842351947E-2</v>
      </c>
      <c r="C44" s="3">
        <f t="shared" ref="C44:R44" si="3">_xlfn.STDEV.P(C2:C41)</f>
        <v>4.5133832414185907E-2</v>
      </c>
      <c r="D44" s="3">
        <f t="shared" si="3"/>
        <v>4.2518162190208472E-2</v>
      </c>
      <c r="E44" s="3">
        <f t="shared" si="3"/>
        <v>5.2203728321544636E-2</v>
      </c>
      <c r="F44" s="3">
        <f t="shared" si="3"/>
        <v>5.0330253879472223E-2</v>
      </c>
      <c r="G44" s="3">
        <f t="shared" si="3"/>
        <v>5.0575310360636214E-2</v>
      </c>
      <c r="H44" s="3">
        <f t="shared" si="3"/>
        <v>5.1998034722437442E-2</v>
      </c>
      <c r="I44" s="3">
        <f t="shared" si="3"/>
        <v>5.1876757365042284E-2</v>
      </c>
      <c r="J44" s="3">
        <f t="shared" si="3"/>
        <v>5.7042172125774157E-2</v>
      </c>
      <c r="K44" s="3">
        <f t="shared" si="3"/>
        <v>4.8756027203296894E-2</v>
      </c>
      <c r="L44" s="3">
        <f t="shared" si="3"/>
        <v>5.1289939607502132E-2</v>
      </c>
      <c r="M44" s="3">
        <f t="shared" si="3"/>
        <v>5.4425469419156824E-2</v>
      </c>
      <c r="N44" s="3">
        <f t="shared" si="3"/>
        <v>4.9469453311055747E-2</v>
      </c>
      <c r="O44" s="3">
        <f t="shared" si="3"/>
        <v>5.09522058054932E-2</v>
      </c>
      <c r="P44" s="3">
        <f t="shared" si="3"/>
        <v>4.8486032527654759E-2</v>
      </c>
      <c r="Q44" s="3">
        <f t="shared" si="3"/>
        <v>5.6748518489784544E-2</v>
      </c>
      <c r="R44" s="3">
        <f t="shared" si="3"/>
        <v>5.314062102106374E-2</v>
      </c>
    </row>
  </sheetData>
  <conditionalFormatting sqref="B2:R2">
    <cfRule type="colorScale" priority="45">
      <colorScale>
        <cfvo type="min"/>
        <cfvo type="max"/>
        <color rgb="FFFCFCFF"/>
        <color rgb="FF63BE7B"/>
      </colorScale>
    </cfRule>
  </conditionalFormatting>
  <conditionalFormatting sqref="B3:R3">
    <cfRule type="colorScale" priority="44">
      <colorScale>
        <cfvo type="min"/>
        <cfvo type="max"/>
        <color rgb="FFFCFCFF"/>
        <color rgb="FF63BE7B"/>
      </colorScale>
    </cfRule>
  </conditionalFormatting>
  <conditionalFormatting sqref="B4:R4">
    <cfRule type="colorScale" priority="43">
      <colorScale>
        <cfvo type="min"/>
        <cfvo type="max"/>
        <color rgb="FFFCFCFF"/>
        <color rgb="FF63BE7B"/>
      </colorScale>
    </cfRule>
  </conditionalFormatting>
  <conditionalFormatting sqref="B5:R5">
    <cfRule type="colorScale" priority="42">
      <colorScale>
        <cfvo type="min"/>
        <cfvo type="max"/>
        <color rgb="FFFCFCFF"/>
        <color rgb="FF63BE7B"/>
      </colorScale>
    </cfRule>
  </conditionalFormatting>
  <conditionalFormatting sqref="B6:R6">
    <cfRule type="colorScale" priority="41">
      <colorScale>
        <cfvo type="min"/>
        <cfvo type="max"/>
        <color rgb="FFFCFCFF"/>
        <color rgb="FF63BE7B"/>
      </colorScale>
    </cfRule>
  </conditionalFormatting>
  <conditionalFormatting sqref="B7:R7">
    <cfRule type="colorScale" priority="40">
      <colorScale>
        <cfvo type="min"/>
        <cfvo type="max"/>
        <color rgb="FFFCFCFF"/>
        <color rgb="FF63BE7B"/>
      </colorScale>
    </cfRule>
  </conditionalFormatting>
  <conditionalFormatting sqref="B8:R8">
    <cfRule type="colorScale" priority="39">
      <colorScale>
        <cfvo type="min"/>
        <cfvo type="max"/>
        <color rgb="FFFCFCFF"/>
        <color rgb="FF63BE7B"/>
      </colorScale>
    </cfRule>
  </conditionalFormatting>
  <conditionalFormatting sqref="B9:R9">
    <cfRule type="colorScale" priority="38">
      <colorScale>
        <cfvo type="min"/>
        <cfvo type="max"/>
        <color rgb="FFFCFCFF"/>
        <color rgb="FF63BE7B"/>
      </colorScale>
    </cfRule>
  </conditionalFormatting>
  <conditionalFormatting sqref="B10:R10">
    <cfRule type="colorScale" priority="37">
      <colorScale>
        <cfvo type="min"/>
        <cfvo type="max"/>
        <color rgb="FFFCFCFF"/>
        <color rgb="FF63BE7B"/>
      </colorScale>
    </cfRule>
  </conditionalFormatting>
  <conditionalFormatting sqref="B11:R11">
    <cfRule type="colorScale" priority="36">
      <colorScale>
        <cfvo type="min"/>
        <cfvo type="max"/>
        <color rgb="FFFCFCFF"/>
        <color rgb="FF63BE7B"/>
      </colorScale>
    </cfRule>
  </conditionalFormatting>
  <conditionalFormatting sqref="B12:R12">
    <cfRule type="colorScale" priority="35">
      <colorScale>
        <cfvo type="min"/>
        <cfvo type="max"/>
        <color rgb="FFFCFCFF"/>
        <color rgb="FF63BE7B"/>
      </colorScale>
    </cfRule>
  </conditionalFormatting>
  <conditionalFormatting sqref="B13:R13">
    <cfRule type="colorScale" priority="34">
      <colorScale>
        <cfvo type="min"/>
        <cfvo type="max"/>
        <color rgb="FFFCFCFF"/>
        <color rgb="FF63BE7B"/>
      </colorScale>
    </cfRule>
  </conditionalFormatting>
  <conditionalFormatting sqref="B14:R14">
    <cfRule type="colorScale" priority="33">
      <colorScale>
        <cfvo type="min"/>
        <cfvo type="max"/>
        <color rgb="FFFCFCFF"/>
        <color rgb="FF63BE7B"/>
      </colorScale>
    </cfRule>
  </conditionalFormatting>
  <conditionalFormatting sqref="B15:R15">
    <cfRule type="colorScale" priority="32">
      <colorScale>
        <cfvo type="min"/>
        <cfvo type="max"/>
        <color rgb="FFFCFCFF"/>
        <color rgb="FF63BE7B"/>
      </colorScale>
    </cfRule>
  </conditionalFormatting>
  <conditionalFormatting sqref="B16:R16">
    <cfRule type="colorScale" priority="31">
      <colorScale>
        <cfvo type="min"/>
        <cfvo type="max"/>
        <color rgb="FFFCFCFF"/>
        <color rgb="FF63BE7B"/>
      </colorScale>
    </cfRule>
  </conditionalFormatting>
  <conditionalFormatting sqref="B17:R17">
    <cfRule type="colorScale" priority="30">
      <colorScale>
        <cfvo type="min"/>
        <cfvo type="max"/>
        <color rgb="FFFCFCFF"/>
        <color rgb="FF63BE7B"/>
      </colorScale>
    </cfRule>
  </conditionalFormatting>
  <conditionalFormatting sqref="B18:R18">
    <cfRule type="colorScale" priority="29">
      <colorScale>
        <cfvo type="min"/>
        <cfvo type="max"/>
        <color rgb="FFFCFCFF"/>
        <color rgb="FF63BE7B"/>
      </colorScale>
    </cfRule>
  </conditionalFormatting>
  <conditionalFormatting sqref="B19:R19">
    <cfRule type="colorScale" priority="28">
      <colorScale>
        <cfvo type="min"/>
        <cfvo type="max"/>
        <color rgb="FFFCFCFF"/>
        <color rgb="FF63BE7B"/>
      </colorScale>
    </cfRule>
  </conditionalFormatting>
  <conditionalFormatting sqref="B20:R20">
    <cfRule type="colorScale" priority="27">
      <colorScale>
        <cfvo type="min"/>
        <cfvo type="max"/>
        <color rgb="FFFCFCFF"/>
        <color rgb="FF63BE7B"/>
      </colorScale>
    </cfRule>
  </conditionalFormatting>
  <conditionalFormatting sqref="B21:R21">
    <cfRule type="colorScale" priority="26">
      <colorScale>
        <cfvo type="min"/>
        <cfvo type="max"/>
        <color rgb="FFFCFCFF"/>
        <color rgb="FF63BE7B"/>
      </colorScale>
    </cfRule>
  </conditionalFormatting>
  <conditionalFormatting sqref="B22:R22">
    <cfRule type="colorScale" priority="25">
      <colorScale>
        <cfvo type="min"/>
        <cfvo type="max"/>
        <color rgb="FFFCFCFF"/>
        <color rgb="FF63BE7B"/>
      </colorScale>
    </cfRule>
  </conditionalFormatting>
  <conditionalFormatting sqref="B23:R23">
    <cfRule type="colorScale" priority="24">
      <colorScale>
        <cfvo type="min"/>
        <cfvo type="max"/>
        <color rgb="FFFCFCFF"/>
        <color rgb="FF63BE7B"/>
      </colorScale>
    </cfRule>
  </conditionalFormatting>
  <conditionalFormatting sqref="B24:R24">
    <cfRule type="colorScale" priority="23">
      <colorScale>
        <cfvo type="min"/>
        <cfvo type="max"/>
        <color rgb="FFFCFCFF"/>
        <color rgb="FF63BE7B"/>
      </colorScale>
    </cfRule>
  </conditionalFormatting>
  <conditionalFormatting sqref="B25:R25">
    <cfRule type="colorScale" priority="22">
      <colorScale>
        <cfvo type="min"/>
        <cfvo type="max"/>
        <color rgb="FFFCFCFF"/>
        <color rgb="FF63BE7B"/>
      </colorScale>
    </cfRule>
  </conditionalFormatting>
  <conditionalFormatting sqref="B26:R26">
    <cfRule type="colorScale" priority="21">
      <colorScale>
        <cfvo type="min"/>
        <cfvo type="max"/>
        <color rgb="FFFCFCFF"/>
        <color rgb="FF63BE7B"/>
      </colorScale>
    </cfRule>
  </conditionalFormatting>
  <conditionalFormatting sqref="B27:R27">
    <cfRule type="colorScale" priority="20">
      <colorScale>
        <cfvo type="min"/>
        <cfvo type="max"/>
        <color rgb="FFFCFCFF"/>
        <color rgb="FF63BE7B"/>
      </colorScale>
    </cfRule>
  </conditionalFormatting>
  <conditionalFormatting sqref="B28:R28">
    <cfRule type="colorScale" priority="19">
      <colorScale>
        <cfvo type="min"/>
        <cfvo type="max"/>
        <color rgb="FFFCFCFF"/>
        <color rgb="FF63BE7B"/>
      </colorScale>
    </cfRule>
  </conditionalFormatting>
  <conditionalFormatting sqref="B29:R29">
    <cfRule type="colorScale" priority="18">
      <colorScale>
        <cfvo type="min"/>
        <cfvo type="max"/>
        <color rgb="FFFCFCFF"/>
        <color rgb="FF63BE7B"/>
      </colorScale>
    </cfRule>
  </conditionalFormatting>
  <conditionalFormatting sqref="B30:R30">
    <cfRule type="colorScale" priority="17">
      <colorScale>
        <cfvo type="min"/>
        <cfvo type="max"/>
        <color rgb="FFFCFCFF"/>
        <color rgb="FF63BE7B"/>
      </colorScale>
    </cfRule>
  </conditionalFormatting>
  <conditionalFormatting sqref="B31:R31">
    <cfRule type="colorScale" priority="16">
      <colorScale>
        <cfvo type="min"/>
        <cfvo type="max"/>
        <color rgb="FFFCFCFF"/>
        <color rgb="FF63BE7B"/>
      </colorScale>
    </cfRule>
  </conditionalFormatting>
  <conditionalFormatting sqref="B32:R32">
    <cfRule type="colorScale" priority="15">
      <colorScale>
        <cfvo type="min"/>
        <cfvo type="max"/>
        <color rgb="FFFCFCFF"/>
        <color rgb="FF63BE7B"/>
      </colorScale>
    </cfRule>
  </conditionalFormatting>
  <conditionalFormatting sqref="B33:R33">
    <cfRule type="colorScale" priority="14">
      <colorScale>
        <cfvo type="min"/>
        <cfvo type="max"/>
        <color rgb="FFFCFCFF"/>
        <color rgb="FF63BE7B"/>
      </colorScale>
    </cfRule>
  </conditionalFormatting>
  <conditionalFormatting sqref="B34:R34">
    <cfRule type="colorScale" priority="13">
      <colorScale>
        <cfvo type="min"/>
        <cfvo type="max"/>
        <color rgb="FFFCFCFF"/>
        <color rgb="FF63BE7B"/>
      </colorScale>
    </cfRule>
  </conditionalFormatting>
  <conditionalFormatting sqref="B35:R35">
    <cfRule type="colorScale" priority="12">
      <colorScale>
        <cfvo type="min"/>
        <cfvo type="max"/>
        <color rgb="FFFCFCFF"/>
        <color rgb="FF63BE7B"/>
      </colorScale>
    </cfRule>
  </conditionalFormatting>
  <conditionalFormatting sqref="B36:R36">
    <cfRule type="colorScale" priority="11">
      <colorScale>
        <cfvo type="min"/>
        <cfvo type="max"/>
        <color rgb="FFFCFCFF"/>
        <color rgb="FF63BE7B"/>
      </colorScale>
    </cfRule>
  </conditionalFormatting>
  <conditionalFormatting sqref="B37:R37">
    <cfRule type="colorScale" priority="10">
      <colorScale>
        <cfvo type="min"/>
        <cfvo type="max"/>
        <color rgb="FFFCFCFF"/>
        <color rgb="FF63BE7B"/>
      </colorScale>
    </cfRule>
  </conditionalFormatting>
  <conditionalFormatting sqref="B38:R38">
    <cfRule type="colorScale" priority="9">
      <colorScale>
        <cfvo type="min"/>
        <cfvo type="max"/>
        <color rgb="FFFCFCFF"/>
        <color rgb="FF63BE7B"/>
      </colorScale>
    </cfRule>
  </conditionalFormatting>
  <conditionalFormatting sqref="B39:R39">
    <cfRule type="colorScale" priority="8">
      <colorScale>
        <cfvo type="min"/>
        <cfvo type="max"/>
        <color rgb="FFFCFCFF"/>
        <color rgb="FF63BE7B"/>
      </colorScale>
    </cfRule>
  </conditionalFormatting>
  <conditionalFormatting sqref="B40:R40">
    <cfRule type="colorScale" priority="7">
      <colorScale>
        <cfvo type="min"/>
        <cfvo type="max"/>
        <color rgb="FFFCFCFF"/>
        <color rgb="FF63BE7B"/>
      </colorScale>
    </cfRule>
  </conditionalFormatting>
  <conditionalFormatting sqref="B41:R41">
    <cfRule type="colorScale" priority="6">
      <colorScale>
        <cfvo type="min"/>
        <cfvo type="max"/>
        <color rgb="FFFCFCFF"/>
        <color rgb="FF63BE7B"/>
      </colorScale>
    </cfRule>
  </conditionalFormatting>
  <conditionalFormatting sqref="S2:S41">
    <cfRule type="colorScale" priority="4">
      <colorScale>
        <cfvo type="min"/>
        <cfvo type="max"/>
        <color rgb="FFFCFCFF"/>
        <color rgb="FFF8696B"/>
      </colorScale>
    </cfRule>
  </conditionalFormatting>
  <conditionalFormatting sqref="T2:T41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R43">
    <cfRule type="colorScale" priority="2">
      <colorScale>
        <cfvo type="min"/>
        <cfvo type="max"/>
        <color rgb="FFFCFCFF"/>
        <color rgb="FFF8696B"/>
      </colorScale>
    </cfRule>
  </conditionalFormatting>
  <conditionalFormatting sqref="B44:R44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normalized_attribute_topic_matr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2018-05-06T23:58:45Z</dcterms:created>
  <dcterms:modified xsi:type="dcterms:W3CDTF">2018-05-07T19:40:27Z</dcterms:modified>
</cp:coreProperties>
</file>